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F:\GR 2024\Anexo II - Datos de equipos\Datos de Equipos de Potencia\"/>
    </mc:Choice>
  </mc:AlternateContent>
  <xr:revisionPtr revIDLastSave="0" documentId="13_ncr:1_{0AF08EE3-10F5-40B3-AD53-BD388618B071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tabla1Otros" sheetId="1" r:id="rId1"/>
    <sheet name="tabla2Otros" sheetId="2" r:id="rId2"/>
    <sheet name="tabla1Generacion" sheetId="4" r:id="rId3"/>
    <sheet name="tabla2Generacion" sheetId="5" r:id="rId4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9" roundtripDataSignature="AMtx7mjaLkhleAMqVpsriE7gXZLhaqMDbQ=="/>
    </ext>
  </extLst>
</workbook>
</file>

<file path=xl/calcChain.xml><?xml version="1.0" encoding="utf-8"?>
<calcChain xmlns="http://schemas.openxmlformats.org/spreadsheetml/2006/main">
  <c r="AF31" i="5" l="1"/>
  <c r="AE31" i="5"/>
  <c r="Y31" i="5"/>
  <c r="O31" i="5"/>
  <c r="V30" i="5"/>
  <c r="U30" i="5"/>
  <c r="V29" i="5"/>
  <c r="U29" i="5"/>
  <c r="V28" i="5"/>
  <c r="U28" i="5"/>
  <c r="V27" i="5"/>
  <c r="U27" i="5"/>
  <c r="V26" i="5"/>
  <c r="U26" i="5"/>
  <c r="V25" i="5"/>
  <c r="U25" i="5"/>
  <c r="V24" i="5"/>
  <c r="U24" i="5"/>
  <c r="V23" i="5"/>
  <c r="U23" i="5"/>
  <c r="V22" i="5"/>
  <c r="U22" i="5"/>
  <c r="V21" i="5"/>
  <c r="U21" i="5"/>
  <c r="V20" i="5"/>
  <c r="U20" i="5"/>
  <c r="V19" i="5"/>
  <c r="U19" i="5"/>
  <c r="V18" i="5"/>
  <c r="U18" i="5"/>
  <c r="V17" i="5"/>
  <c r="U17" i="5"/>
  <c r="V16" i="5"/>
  <c r="U16" i="5"/>
  <c r="V15" i="5"/>
  <c r="U15" i="5"/>
  <c r="U29" i="4"/>
  <c r="T29" i="4"/>
  <c r="J28" i="2"/>
  <c r="I2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3" authorId="0" shapeId="0" xr:uid="{00000000-0006-0000-0000-000001000000}">
      <text>
        <r>
          <rPr>
            <sz val="10"/>
            <color rgb="FF000000"/>
            <rFont val="Arial"/>
            <family val="2"/>
          </rPr>
          <t>======
ID#AAAALcSBXxc
Alberto Fedele    (2021-02-08 14:21:43)
25 MVA durante 2 minutos (para arranque de motor)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jYg8TF8mF1zxdLWR7WX3X6aaCvaA=="/>
    </ext>
  </extLst>
</comments>
</file>

<file path=xl/sharedStrings.xml><?xml version="1.0" encoding="utf-8"?>
<sst xmlns="http://schemas.openxmlformats.org/spreadsheetml/2006/main" count="1248" uniqueCount="166">
  <si>
    <t>DATOS DE TRANSFORMADORES NO PERTENECIENTES A LA DISTRO COMAHUE - SUBSISTEMA NEUQUÉN</t>
  </si>
  <si>
    <t>TABLA 1: Parámetros eléctricos</t>
  </si>
  <si>
    <t>Código</t>
  </si>
  <si>
    <t>Estación Transformadora</t>
  </si>
  <si>
    <t>Trafo</t>
  </si>
  <si>
    <t>Ramal</t>
  </si>
  <si>
    <t>Potencia nominal</t>
  </si>
  <si>
    <t>Tensión nominal de red</t>
  </si>
  <si>
    <t>Grupo de</t>
  </si>
  <si>
    <t>Nº</t>
  </si>
  <si>
    <t>Tipo</t>
  </si>
  <si>
    <t xml:space="preserve">Pérd. </t>
  </si>
  <si>
    <t>Sat</t>
  </si>
  <si>
    <t>Reactancia Directa</t>
  </si>
  <si>
    <t>Reactancia Homopolar</t>
  </si>
  <si>
    <t>Ident.</t>
  </si>
  <si>
    <t>Conexión</t>
  </si>
  <si>
    <t>arroll.</t>
  </si>
  <si>
    <t>(*)</t>
  </si>
  <si>
    <t>Arr. 1</t>
  </si>
  <si>
    <t>Arr. 2</t>
  </si>
  <si>
    <t>Arr. 3</t>
  </si>
  <si>
    <t>(4)</t>
  </si>
  <si>
    <t>(5)</t>
  </si>
  <si>
    <t>vacío</t>
  </si>
  <si>
    <t>(6)</t>
  </si>
  <si>
    <t>X 1-2</t>
  </si>
  <si>
    <t>X 1-3</t>
  </si>
  <si>
    <t>X 2-3</t>
  </si>
  <si>
    <t>X0 1-2</t>
  </si>
  <si>
    <t>X0 1-3</t>
  </si>
  <si>
    <t>X0 2-3</t>
  </si>
  <si>
    <t>MVA (1)</t>
  </si>
  <si>
    <t>MVA (2)</t>
  </si>
  <si>
    <t>MVA (3)</t>
  </si>
  <si>
    <t>kV (1)</t>
  </si>
  <si>
    <t>kV (2)</t>
  </si>
  <si>
    <t>kV (3)</t>
  </si>
  <si>
    <t xml:space="preserve"> 1-2 </t>
  </si>
  <si>
    <t xml:space="preserve"> 1-3 </t>
  </si>
  <si>
    <t>kW</t>
  </si>
  <si>
    <t>p.u.</t>
  </si>
  <si>
    <t>% (7)</t>
  </si>
  <si>
    <t>AGUA DEL CAJON</t>
  </si>
  <si>
    <t>-</t>
  </si>
  <si>
    <t>Dyn5</t>
  </si>
  <si>
    <t>T</t>
  </si>
  <si>
    <t>CENTENARIO</t>
  </si>
  <si>
    <t>Yy0</t>
  </si>
  <si>
    <t>Yd11</t>
  </si>
  <si>
    <t>CHIHUIDO</t>
  </si>
  <si>
    <t>YND11</t>
  </si>
  <si>
    <t>YNYN0</t>
  </si>
  <si>
    <t>TC</t>
  </si>
  <si>
    <t>CHOS MALAL</t>
  </si>
  <si>
    <t>CUTRAL CÓ</t>
  </si>
  <si>
    <t>TR01</t>
  </si>
  <si>
    <t>DYN11</t>
  </si>
  <si>
    <t>TR02</t>
  </si>
  <si>
    <t>FILO MORADO</t>
  </si>
  <si>
    <t>GRAN NEUQUÉN</t>
  </si>
  <si>
    <t>GRAN NEUQUEN</t>
  </si>
  <si>
    <t>LAS LAJAS</t>
  </si>
  <si>
    <t>LOMA DE LA LATA</t>
  </si>
  <si>
    <t>PAMPA TRIL</t>
  </si>
  <si>
    <t>DYN1</t>
  </si>
  <si>
    <t>PIAP</t>
  </si>
  <si>
    <t>YND5</t>
  </si>
  <si>
    <t>PLANTA MEGA</t>
  </si>
  <si>
    <t>PLAZA HUINCUL</t>
  </si>
  <si>
    <t>ZAPALA</t>
  </si>
  <si>
    <t>(*) Solo en los casos que la E.T. sea ficticia, definir con un Nº el ramal a que pertenece.</t>
  </si>
  <si>
    <t>(4) Trifásico Acorazado (TA), Trifásico de columnas (TC) o Banco (B).</t>
  </si>
  <si>
    <t>Utilizar el mismo Nº para todos los equipos que formen parte del ramal (líneas, cables, trafos, etc.)</t>
  </si>
  <si>
    <t>(5) Trafo (T) o Autotrafo (A)</t>
  </si>
  <si>
    <t>(1) Arrollamiento de mayor tensión.</t>
  </si>
  <si>
    <t>(6) Tensión del codo de saturación (en p.u. de la tensión nominal del Arrollamiento 1).</t>
  </si>
  <si>
    <t>(2) Arrollamiento de media tensión.</t>
  </si>
  <si>
    <t>(7) En % de los valores nominales del Arrollamiento 1.</t>
  </si>
  <si>
    <t>(3) Arrollamiento de menor tensión.</t>
  </si>
  <si>
    <t>DATOS DE TRANSFORMADORES NO PERTENECIENTES A LA DISTRO COMAHUE  - SUBSISTEMA NEUQUÉN</t>
  </si>
  <si>
    <t>TABLA 2: Datos y regulación por arrollamiento</t>
  </si>
  <si>
    <t>Arrollamiento 1</t>
  </si>
  <si>
    <t>Arrollamiento 2</t>
  </si>
  <si>
    <t>Arrollamiento 3</t>
  </si>
  <si>
    <t>Topes</t>
  </si>
  <si>
    <t>P.tierra (8)</t>
  </si>
  <si>
    <t>Corr.</t>
  </si>
  <si>
    <t>Cant.</t>
  </si>
  <si>
    <t>Actual</t>
  </si>
  <si>
    <t>Vnom</t>
  </si>
  <si>
    <t>Vmax</t>
  </si>
  <si>
    <t>Vmin</t>
  </si>
  <si>
    <t>R</t>
  </si>
  <si>
    <t>X</t>
  </si>
  <si>
    <t>nom.</t>
  </si>
  <si>
    <t xml:space="preserve">   Actual</t>
  </si>
  <si>
    <t>(1)</t>
  </si>
  <si>
    <t>(2)</t>
  </si>
  <si>
    <t>(3)</t>
  </si>
  <si>
    <t>kV (5)</t>
  </si>
  <si>
    <t>kV (6)</t>
  </si>
  <si>
    <t>kV (7)</t>
  </si>
  <si>
    <t>ohm</t>
  </si>
  <si>
    <t>A</t>
  </si>
  <si>
    <t>C</t>
  </si>
  <si>
    <t>V</t>
  </si>
  <si>
    <t>NO</t>
  </si>
  <si>
    <t>(1) En Vacío (V) o en Carga (C).</t>
  </si>
  <si>
    <t>(5) Tensión nominal del arrollamiento.</t>
  </si>
  <si>
    <t>(2) Nº total de topes.</t>
  </si>
  <si>
    <t>(6) Tensión Máxima del arrollamiento (c/Tope extremo).</t>
  </si>
  <si>
    <t>(3) Para regulación en Vacío, indicar tope actual de Invierno.</t>
  </si>
  <si>
    <t>(7) Tensión Mínima del arrollamiento (c/Tope extremo).</t>
  </si>
  <si>
    <t>(4) Para regulación en Vacío, indicar tope actual de Verano.</t>
  </si>
  <si>
    <t>(8) Puesta a tierra del Neutro.</t>
  </si>
  <si>
    <t>DATOS DE TRANSFORMADORES ASOCIADOS A LA GENERACION REGIONAL  - SUBSISTEMA NEUQUÉN</t>
  </si>
  <si>
    <t>Grupo</t>
  </si>
  <si>
    <t>Generador</t>
  </si>
  <si>
    <t>Codigo</t>
  </si>
  <si>
    <t xml:space="preserve">  1-2</t>
  </si>
  <si>
    <t xml:space="preserve">  1-3 </t>
  </si>
  <si>
    <t>LOMA DE LA LATA-MOTORES MAN</t>
  </si>
  <si>
    <t>TR-T1</t>
  </si>
  <si>
    <t>VIENTOS NEUQUINOS</t>
  </si>
  <si>
    <t>CT LOMA CAMPANA 2</t>
  </si>
  <si>
    <t>LCA2TG01</t>
  </si>
  <si>
    <t>CT LOMA CAMPANA 1</t>
  </si>
  <si>
    <t>LCAMTG01</t>
  </si>
  <si>
    <t>ACAJTG01</t>
  </si>
  <si>
    <t>ACAJTG02</t>
  </si>
  <si>
    <t>ACAJTG03</t>
  </si>
  <si>
    <t>ACAJTG04</t>
  </si>
  <si>
    <t>ACAJTG05</t>
  </si>
  <si>
    <t>ACAJTG06</t>
  </si>
  <si>
    <t>ALTO VALLE</t>
  </si>
  <si>
    <t>AVALTG21</t>
  </si>
  <si>
    <t>AVALTG23</t>
  </si>
  <si>
    <t>AVALTG22</t>
  </si>
  <si>
    <t>ARROYITO</t>
  </si>
  <si>
    <t>ARROHI01</t>
  </si>
  <si>
    <t>s/d</t>
  </si>
  <si>
    <t>ARROHI02</t>
  </si>
  <si>
    <t>ARROHI03</t>
  </si>
  <si>
    <t>HUINTG01</t>
  </si>
  <si>
    <t>USINA EL TRAPIAL</t>
  </si>
  <si>
    <t>USINA CAMPAMENTO</t>
  </si>
  <si>
    <t>(9) Asociado a Central Caviahue</t>
  </si>
  <si>
    <t>(10) Asociado a Central Aluminé</t>
  </si>
  <si>
    <t>DATOS DE TRANSFORMADORES ASOCIADOS A LA GENERACION REGIONAL - SUBSISTEMA NEUQUÉN</t>
  </si>
  <si>
    <t>CENTRAL</t>
  </si>
  <si>
    <t>max.</t>
  </si>
  <si>
    <t>min.</t>
  </si>
  <si>
    <t>LOMA DE LA LATA - MOTORES MAN</t>
  </si>
  <si>
    <t>v</t>
  </si>
  <si>
    <t>CT LOMA CAMPANA</t>
  </si>
  <si>
    <t xml:space="preserve"> </t>
  </si>
  <si>
    <t>YNd11</t>
  </si>
  <si>
    <t>TA</t>
  </si>
  <si>
    <t>S/D</t>
  </si>
  <si>
    <t>CENTRAL o Estación Transformadora</t>
  </si>
  <si>
    <t>(*) Los datos que figuran a continuación fueron incorporados con la mejor información disponible en la Transportista (de requerirse confirmación acerca de los datos, se deberá tomar contacto con el agente propietario)</t>
  </si>
  <si>
    <t>SET CAMPAMENTO</t>
  </si>
  <si>
    <t>SET USINA</t>
  </si>
  <si>
    <t>TRAPITG01 a 03 - TGSOLAR</t>
  </si>
  <si>
    <t>CAMPTG01 a 04 (T60 -1,4,5,12)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</si>
</sst>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Arial"/>
    </font>
    <font>
      <sz val="10"/>
      <color theme="1"/>
      <name val="Arial"/>
      <family val="2"/>
    </font>
    <font>
      <b/>
      <i/>
      <sz val="14"/>
      <color rgb="FF000000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  <font>
      <sz val="10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5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6" xfId="0" quotePrefix="1" applyFont="1" applyBorder="1" applyAlignment="1">
      <alignment horizontal="center" vertical="top"/>
    </xf>
    <xf numFmtId="0" fontId="0" fillId="0" borderId="12" xfId="0" applyBorder="1" applyAlignment="1">
      <alignment horizontal="center"/>
    </xf>
    <xf numFmtId="0" fontId="0" fillId="0" borderId="7" xfId="0" applyBorder="1"/>
    <xf numFmtId="0" fontId="0" fillId="0" borderId="9" xfId="0" applyBorder="1"/>
    <xf numFmtId="0" fontId="5" fillId="0" borderId="5" xfId="0" quotePrefix="1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2" xfId="0" applyBorder="1"/>
    <xf numFmtId="4" fontId="0" fillId="0" borderId="0" xfId="0" applyNumberFormat="1"/>
    <xf numFmtId="4" fontId="0" fillId="0" borderId="0" xfId="0" applyNumberFormat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1" fontId="0" fillId="0" borderId="12" xfId="0" applyNumberFormat="1" applyBorder="1"/>
    <xf numFmtId="2" fontId="0" fillId="0" borderId="12" xfId="0" applyNumberFormat="1" applyBorder="1"/>
    <xf numFmtId="2" fontId="0" fillId="0" borderId="12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1" fontId="0" fillId="0" borderId="12" xfId="0" applyNumberFormat="1" applyBorder="1" applyAlignment="1">
      <alignment horizontal="right"/>
    </xf>
    <xf numFmtId="0" fontId="1" fillId="0" borderId="5" xfId="0" quotePrefix="1" applyFont="1" applyBorder="1" applyAlignment="1">
      <alignment horizontal="center"/>
    </xf>
    <xf numFmtId="16" fontId="0" fillId="0" borderId="12" xfId="0" applyNumberFormat="1" applyBorder="1" applyAlignment="1">
      <alignment horizontal="center"/>
    </xf>
    <xf numFmtId="0" fontId="1" fillId="0" borderId="12" xfId="0" applyFont="1" applyBorder="1"/>
    <xf numFmtId="2" fontId="0" fillId="0" borderId="0" xfId="0" applyNumberFormat="1"/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" fillId="0" borderId="12" xfId="0" applyFont="1" applyBorder="1" applyAlignment="1">
      <alignment horizontal="center"/>
    </xf>
    <xf numFmtId="0" fontId="6" fillId="0" borderId="12" xfId="0" applyFont="1" applyBorder="1"/>
    <xf numFmtId="0" fontId="6" fillId="0" borderId="12" xfId="0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2" xfId="0" quotePrefix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center" vertical="center"/>
    </xf>
    <xf numFmtId="4" fontId="4" fillId="0" borderId="12" xfId="0" quotePrefix="1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4" fontId="6" fillId="0" borderId="12" xfId="0" applyNumberFormat="1" applyFon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6" xfId="0" applyFont="1" applyBorder="1"/>
    <xf numFmtId="0" fontId="4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4" fillId="0" borderId="5" xfId="0" applyFont="1" applyBorder="1"/>
    <xf numFmtId="164" fontId="4" fillId="0" borderId="12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4" fontId="4" fillId="0" borderId="12" xfId="0" applyNumberFormat="1" applyFont="1" applyBorder="1" applyAlignment="1">
      <alignment horizontal="right"/>
    </xf>
    <xf numFmtId="3" fontId="4" fillId="0" borderId="12" xfId="0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2" fontId="1" fillId="0" borderId="12" xfId="0" applyNumberFormat="1" applyFont="1" applyBorder="1"/>
    <xf numFmtId="2" fontId="1" fillId="0" borderId="12" xfId="0" applyNumberFormat="1" applyFont="1" applyBorder="1" applyAlignment="1">
      <alignment horizontal="right"/>
    </xf>
    <xf numFmtId="1" fontId="1" fillId="0" borderId="12" xfId="0" applyNumberFormat="1" applyFont="1" applyBorder="1"/>
    <xf numFmtId="0" fontId="0" fillId="0" borderId="8" xfId="0" applyBorder="1" applyAlignment="1">
      <alignment horizontal="left"/>
    </xf>
    <xf numFmtId="0" fontId="0" fillId="2" borderId="12" xfId="0" applyFill="1" applyBorder="1"/>
    <xf numFmtId="0" fontId="0" fillId="2" borderId="12" xfId="0" applyFill="1" applyBorder="1" applyAlignment="1">
      <alignment horizontal="center" vertical="center"/>
    </xf>
    <xf numFmtId="4" fontId="0" fillId="2" borderId="12" xfId="0" applyNumberFormat="1" applyFill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1" fontId="0" fillId="2" borderId="12" xfId="0" applyNumberFormat="1" applyFill="1" applyBorder="1"/>
    <xf numFmtId="2" fontId="0" fillId="2" borderId="12" xfId="0" applyNumberFormat="1" applyFill="1" applyBorder="1"/>
    <xf numFmtId="2" fontId="0" fillId="2" borderId="12" xfId="0" applyNumberFormat="1" applyFill="1" applyBorder="1" applyAlignment="1">
      <alignment horizontal="right"/>
    </xf>
    <xf numFmtId="1" fontId="0" fillId="2" borderId="12" xfId="0" applyNumberFormat="1" applyFill="1" applyBorder="1" applyAlignment="1">
      <alignment horizontal="right"/>
    </xf>
    <xf numFmtId="0" fontId="9" fillId="0" borderId="12" xfId="0" applyFont="1" applyBorder="1"/>
    <xf numFmtId="0" fontId="9" fillId="0" borderId="12" xfId="0" applyFont="1" applyBorder="1" applyAlignment="1">
      <alignment horizontal="center"/>
    </xf>
    <xf numFmtId="2" fontId="9" fillId="0" borderId="12" xfId="0" applyNumberFormat="1" applyFont="1" applyBorder="1"/>
    <xf numFmtId="2" fontId="9" fillId="0" borderId="12" xfId="0" applyNumberFormat="1" applyFont="1" applyBorder="1" applyAlignment="1">
      <alignment horizontal="right"/>
    </xf>
    <xf numFmtId="1" fontId="9" fillId="0" borderId="12" xfId="0" applyNumberFormat="1" applyFont="1" applyBorder="1"/>
    <xf numFmtId="2" fontId="9" fillId="0" borderId="12" xfId="0" applyNumberFormat="1" applyFont="1" applyBorder="1" applyAlignment="1">
      <alignment horizontal="center"/>
    </xf>
    <xf numFmtId="1" fontId="9" fillId="0" borderId="12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9" fillId="0" borderId="5" xfId="0" applyFont="1" applyBorder="1"/>
    <xf numFmtId="0" fontId="9" fillId="0" borderId="5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9" fontId="1" fillId="0" borderId="12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0" fillId="0" borderId="10" xfId="0" applyBorder="1" applyAlignment="1">
      <alignment horizontal="center"/>
    </xf>
    <xf numFmtId="0" fontId="4" fillId="0" borderId="11" xfId="0" applyFont="1" applyBorder="1"/>
    <xf numFmtId="0" fontId="7" fillId="0" borderId="0" xfId="0" applyFont="1" applyAlignment="1">
      <alignment horizontal="left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/>
    </xf>
    <xf numFmtId="0" fontId="4" fillId="0" borderId="15" xfId="0" applyFont="1" applyBorder="1"/>
    <xf numFmtId="0" fontId="0" fillId="0" borderId="0" xfId="0" applyAlignment="1">
      <alignment horizontal="left"/>
    </xf>
    <xf numFmtId="0" fontId="4" fillId="0" borderId="14" xfId="0" applyFont="1" applyBorder="1"/>
    <xf numFmtId="0" fontId="0" fillId="0" borderId="3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002"/>
  <sheetViews>
    <sheetView workbookViewId="0">
      <pane ySplit="1" topLeftCell="A2" activePane="bottomLeft" state="frozen"/>
      <selection pane="bottomLeft" activeCell="A2" sqref="A2:W2"/>
    </sheetView>
  </sheetViews>
  <sheetFormatPr baseColWidth="10" defaultColWidth="14.42578125" defaultRowHeight="15" customHeight="1" x14ac:dyDescent="0.2"/>
  <cols>
    <col min="1" max="1" width="6.7109375" customWidth="1"/>
    <col min="2" max="2" width="27" customWidth="1"/>
    <col min="3" max="3" width="11.42578125" customWidth="1"/>
    <col min="4" max="4" width="6.42578125" customWidth="1"/>
    <col min="5" max="7" width="9.7109375" customWidth="1"/>
    <col min="8" max="10" width="7.5703125" customWidth="1"/>
    <col min="11" max="11" width="7.140625" customWidth="1"/>
    <col min="12" max="13" width="7" customWidth="1"/>
    <col min="14" max="15" width="4.140625" customWidth="1"/>
    <col min="16" max="16" width="6" customWidth="1"/>
    <col min="17" max="17" width="4.140625" customWidth="1"/>
    <col min="18" max="20" width="6.85546875" customWidth="1"/>
    <col min="21" max="24" width="7.7109375" customWidth="1"/>
    <col min="25" max="46" width="10.28515625" customWidth="1"/>
  </cols>
  <sheetData>
    <row r="1" spans="1:46" ht="12.75" x14ac:dyDescent="0.2"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 ht="18.75" x14ac:dyDescent="0.3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2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spans="1:46" x14ac:dyDescent="0.2">
      <c r="A3" s="103" t="s">
        <v>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2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46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2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 ht="12.75" customHeight="1" x14ac:dyDescent="0.2">
      <c r="A5" s="109" t="s">
        <v>161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46" ht="12.75" customHeight="1" x14ac:dyDescent="0.2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</row>
    <row r="7" spans="1:46" ht="12.75" customHeight="1" x14ac:dyDescent="0.2">
      <c r="A7" s="3" t="s">
        <v>2</v>
      </c>
      <c r="B7" s="3" t="s">
        <v>3</v>
      </c>
      <c r="C7" s="3" t="s">
        <v>4</v>
      </c>
      <c r="D7" s="4" t="s">
        <v>5</v>
      </c>
      <c r="E7" s="104" t="s">
        <v>6</v>
      </c>
      <c r="F7" s="105"/>
      <c r="G7" s="106"/>
      <c r="H7" s="104" t="s">
        <v>7</v>
      </c>
      <c r="I7" s="105"/>
      <c r="J7" s="106"/>
      <c r="K7" s="104" t="s">
        <v>8</v>
      </c>
      <c r="L7" s="106"/>
      <c r="M7" s="3" t="s">
        <v>9</v>
      </c>
      <c r="N7" s="104" t="s">
        <v>10</v>
      </c>
      <c r="O7" s="106"/>
      <c r="P7" s="3" t="s">
        <v>11</v>
      </c>
      <c r="Q7" s="6" t="s">
        <v>12</v>
      </c>
      <c r="R7" s="110" t="s">
        <v>13</v>
      </c>
      <c r="S7" s="105"/>
      <c r="T7" s="106"/>
      <c r="U7" s="104" t="s">
        <v>14</v>
      </c>
      <c r="V7" s="105"/>
      <c r="W7" s="106"/>
      <c r="X7" s="2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1:46" ht="12.75" customHeight="1" x14ac:dyDescent="0.2">
      <c r="A8" s="7" t="s">
        <v>15</v>
      </c>
      <c r="B8" s="8"/>
      <c r="C8" s="9"/>
      <c r="D8" s="8"/>
      <c r="E8" s="10"/>
      <c r="F8" s="11"/>
      <c r="G8" s="12"/>
      <c r="H8" s="10"/>
      <c r="I8" s="11"/>
      <c r="J8" s="12"/>
      <c r="K8" s="107" t="s">
        <v>16</v>
      </c>
      <c r="L8" s="108"/>
      <c r="M8" s="13" t="s">
        <v>17</v>
      </c>
      <c r="N8" s="10"/>
      <c r="O8" s="12"/>
      <c r="P8" s="8"/>
      <c r="Q8" s="8"/>
      <c r="R8" s="10"/>
      <c r="S8" s="11"/>
      <c r="T8" s="12"/>
      <c r="U8" s="10"/>
      <c r="V8" s="11"/>
      <c r="W8" s="12"/>
      <c r="X8" s="2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2.75" customHeight="1" x14ac:dyDescent="0.2">
      <c r="A9" s="3" t="s">
        <v>9</v>
      </c>
      <c r="B9" s="8"/>
      <c r="C9" s="3" t="s">
        <v>9</v>
      </c>
      <c r="D9" s="14" t="s">
        <v>18</v>
      </c>
      <c r="E9" s="15" t="s">
        <v>19</v>
      </c>
      <c r="F9" s="15" t="s">
        <v>20</v>
      </c>
      <c r="G9" s="15" t="s">
        <v>21</v>
      </c>
      <c r="H9" s="15" t="s">
        <v>19</v>
      </c>
      <c r="I9" s="15" t="s">
        <v>20</v>
      </c>
      <c r="J9" s="15" t="s">
        <v>21</v>
      </c>
      <c r="K9" s="16"/>
      <c r="L9" s="17"/>
      <c r="M9" s="13"/>
      <c r="N9" s="3" t="s">
        <v>22</v>
      </c>
      <c r="O9" s="3" t="s">
        <v>23</v>
      </c>
      <c r="P9" s="7" t="s">
        <v>24</v>
      </c>
      <c r="Q9" s="18" t="s">
        <v>25</v>
      </c>
      <c r="R9" s="15" t="s">
        <v>26</v>
      </c>
      <c r="S9" s="15" t="s">
        <v>27</v>
      </c>
      <c r="T9" s="15" t="s">
        <v>28</v>
      </c>
      <c r="U9" s="15" t="s">
        <v>29</v>
      </c>
      <c r="V9" s="15" t="s">
        <v>30</v>
      </c>
      <c r="W9" s="15" t="s">
        <v>31</v>
      </c>
      <c r="X9" s="2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12.75" customHeight="1" x14ac:dyDescent="0.2">
      <c r="A10" s="9"/>
      <c r="B10" s="9"/>
      <c r="C10" s="9"/>
      <c r="D10" s="19" t="s">
        <v>9</v>
      </c>
      <c r="E10" s="15" t="s">
        <v>32</v>
      </c>
      <c r="F10" s="15" t="s">
        <v>33</v>
      </c>
      <c r="G10" s="15" t="s">
        <v>34</v>
      </c>
      <c r="H10" s="15" t="s">
        <v>35</v>
      </c>
      <c r="I10" s="15" t="s">
        <v>36</v>
      </c>
      <c r="J10" s="15" t="s">
        <v>37</v>
      </c>
      <c r="K10" s="15" t="s">
        <v>38</v>
      </c>
      <c r="L10" s="15" t="s">
        <v>39</v>
      </c>
      <c r="M10" s="9"/>
      <c r="N10" s="7"/>
      <c r="O10" s="7"/>
      <c r="P10" s="20" t="s">
        <v>40</v>
      </c>
      <c r="Q10" s="20" t="s">
        <v>41</v>
      </c>
      <c r="R10" s="15" t="s">
        <v>42</v>
      </c>
      <c r="S10" s="15" t="s">
        <v>42</v>
      </c>
      <c r="T10" s="15" t="s">
        <v>42</v>
      </c>
      <c r="U10" s="15" t="s">
        <v>42</v>
      </c>
      <c r="V10" s="15" t="s">
        <v>42</v>
      </c>
      <c r="W10" s="15" t="s">
        <v>42</v>
      </c>
      <c r="X10" s="2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2.75" customHeight="1" x14ac:dyDescent="0.2">
      <c r="A11" s="21"/>
      <c r="B11" s="21" t="s">
        <v>43</v>
      </c>
      <c r="C11" s="46">
        <v>14</v>
      </c>
      <c r="D11" s="46"/>
      <c r="E11" s="46">
        <v>30</v>
      </c>
      <c r="F11" s="46">
        <v>30</v>
      </c>
      <c r="G11" s="47" t="s">
        <v>44</v>
      </c>
      <c r="H11" s="46">
        <v>132</v>
      </c>
      <c r="I11" s="46">
        <v>33</v>
      </c>
      <c r="J11" s="47" t="s">
        <v>44</v>
      </c>
      <c r="K11" s="46" t="s">
        <v>45</v>
      </c>
      <c r="L11" s="47" t="s">
        <v>44</v>
      </c>
      <c r="M11" s="46">
        <v>2</v>
      </c>
      <c r="N11" s="46"/>
      <c r="O11" s="46" t="s">
        <v>46</v>
      </c>
      <c r="P11" s="46"/>
      <c r="Q11" s="46"/>
      <c r="R11" s="48"/>
      <c r="S11" s="48"/>
      <c r="T11" s="48"/>
      <c r="U11" s="48"/>
      <c r="V11" s="48"/>
      <c r="W11" s="48"/>
      <c r="X11" s="22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12.75" customHeight="1" x14ac:dyDescent="0.2">
      <c r="A12" s="21"/>
      <c r="B12" s="75" t="s">
        <v>47</v>
      </c>
      <c r="C12" s="76">
        <v>1</v>
      </c>
      <c r="D12" s="76"/>
      <c r="E12" s="76">
        <v>30</v>
      </c>
      <c r="F12" s="76">
        <v>20</v>
      </c>
      <c r="G12" s="76">
        <v>30</v>
      </c>
      <c r="H12" s="76">
        <v>132</v>
      </c>
      <c r="I12" s="76">
        <v>33</v>
      </c>
      <c r="J12" s="76">
        <v>13.2</v>
      </c>
      <c r="K12" s="76" t="s">
        <v>48</v>
      </c>
      <c r="L12" s="77" t="s">
        <v>49</v>
      </c>
      <c r="M12" s="76">
        <v>3</v>
      </c>
      <c r="N12" s="76"/>
      <c r="O12" s="76" t="s">
        <v>46</v>
      </c>
      <c r="P12" s="76"/>
      <c r="Q12" s="76"/>
      <c r="R12" s="77">
        <v>11.22</v>
      </c>
      <c r="S12" s="77">
        <v>18.3</v>
      </c>
      <c r="T12" s="77">
        <v>5.51</v>
      </c>
      <c r="U12" s="78" t="s">
        <v>159</v>
      </c>
      <c r="V12" s="78" t="s">
        <v>159</v>
      </c>
      <c r="W12" s="78" t="s">
        <v>159</v>
      </c>
      <c r="X12" s="22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2.75" customHeight="1" x14ac:dyDescent="0.2">
      <c r="A13" s="21"/>
      <c r="B13" s="75" t="s">
        <v>47</v>
      </c>
      <c r="C13" s="76">
        <v>3</v>
      </c>
      <c r="D13" s="76"/>
      <c r="E13" s="76">
        <v>30</v>
      </c>
      <c r="F13" s="76">
        <v>20</v>
      </c>
      <c r="G13" s="76">
        <v>30</v>
      </c>
      <c r="H13" s="76">
        <v>132</v>
      </c>
      <c r="I13" s="76">
        <v>33</v>
      </c>
      <c r="J13" s="76">
        <v>13.2</v>
      </c>
      <c r="K13" s="76" t="s">
        <v>48</v>
      </c>
      <c r="L13" s="77" t="s">
        <v>49</v>
      </c>
      <c r="M13" s="76">
        <v>3</v>
      </c>
      <c r="N13" s="76"/>
      <c r="O13" s="76" t="s">
        <v>46</v>
      </c>
      <c r="P13" s="76"/>
      <c r="Q13" s="76"/>
      <c r="R13" s="77">
        <v>11.22</v>
      </c>
      <c r="S13" s="77">
        <v>18.3</v>
      </c>
      <c r="T13" s="77">
        <v>5.51</v>
      </c>
      <c r="U13" s="78" t="s">
        <v>159</v>
      </c>
      <c r="V13" s="78" t="s">
        <v>159</v>
      </c>
      <c r="W13" s="78" t="s">
        <v>159</v>
      </c>
      <c r="X13" s="22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2.75" customHeight="1" x14ac:dyDescent="0.2">
      <c r="A14" s="21"/>
      <c r="B14" s="34" t="s">
        <v>50</v>
      </c>
      <c r="C14" s="20">
        <v>1</v>
      </c>
      <c r="D14" s="20"/>
      <c r="E14" s="20">
        <v>50</v>
      </c>
      <c r="F14" s="20">
        <v>30</v>
      </c>
      <c r="G14" s="20">
        <v>50</v>
      </c>
      <c r="H14" s="20">
        <v>132</v>
      </c>
      <c r="I14" s="20">
        <v>33</v>
      </c>
      <c r="J14" s="20">
        <v>13.2</v>
      </c>
      <c r="K14" s="20" t="s">
        <v>51</v>
      </c>
      <c r="L14" s="50" t="s">
        <v>52</v>
      </c>
      <c r="M14" s="20">
        <v>3</v>
      </c>
      <c r="N14" s="20" t="s">
        <v>53</v>
      </c>
      <c r="O14" s="20" t="s">
        <v>46</v>
      </c>
      <c r="P14" s="20">
        <v>44</v>
      </c>
      <c r="Q14" s="20"/>
      <c r="R14" s="50">
        <v>17.48</v>
      </c>
      <c r="S14" s="50">
        <v>10.199999999999999</v>
      </c>
      <c r="T14" s="50">
        <v>5.32</v>
      </c>
      <c r="U14" s="49" t="s">
        <v>159</v>
      </c>
      <c r="V14" s="49" t="s">
        <v>159</v>
      </c>
      <c r="W14" s="49" t="s">
        <v>159</v>
      </c>
      <c r="X14" s="22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12.75" customHeight="1" x14ac:dyDescent="0.2">
      <c r="A15" s="21"/>
      <c r="B15" s="34" t="s">
        <v>50</v>
      </c>
      <c r="C15" s="20">
        <v>2</v>
      </c>
      <c r="D15" s="20"/>
      <c r="E15" s="20">
        <v>50</v>
      </c>
      <c r="F15" s="20">
        <v>30</v>
      </c>
      <c r="G15" s="20">
        <v>50</v>
      </c>
      <c r="H15" s="20">
        <v>132</v>
      </c>
      <c r="I15" s="20">
        <v>33</v>
      </c>
      <c r="J15" s="20">
        <v>13.2</v>
      </c>
      <c r="K15" s="20" t="s">
        <v>51</v>
      </c>
      <c r="L15" s="50" t="s">
        <v>52</v>
      </c>
      <c r="M15" s="20">
        <v>3</v>
      </c>
      <c r="N15" s="20" t="s">
        <v>53</v>
      </c>
      <c r="O15" s="20" t="s">
        <v>46</v>
      </c>
      <c r="P15" s="20">
        <v>44</v>
      </c>
      <c r="Q15" s="20"/>
      <c r="R15" s="50">
        <v>17.48</v>
      </c>
      <c r="S15" s="50">
        <v>10.199999999999999</v>
      </c>
      <c r="T15" s="50">
        <v>5.32</v>
      </c>
      <c r="U15" s="49" t="s">
        <v>159</v>
      </c>
      <c r="V15" s="49" t="s">
        <v>159</v>
      </c>
      <c r="W15" s="49" t="s">
        <v>159</v>
      </c>
      <c r="X15" s="23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12.75" customHeight="1" x14ac:dyDescent="0.2">
      <c r="A16" s="21"/>
      <c r="B16" s="21" t="s">
        <v>54</v>
      </c>
      <c r="C16" s="46">
        <v>1</v>
      </c>
      <c r="D16" s="46"/>
      <c r="E16" s="46">
        <v>15</v>
      </c>
      <c r="F16" s="46">
        <v>15</v>
      </c>
      <c r="G16" s="46">
        <v>10</v>
      </c>
      <c r="H16" s="46">
        <v>132</v>
      </c>
      <c r="I16" s="46">
        <v>33</v>
      </c>
      <c r="J16" s="46">
        <v>13.2</v>
      </c>
      <c r="K16" s="46" t="s">
        <v>48</v>
      </c>
      <c r="L16" s="48" t="s">
        <v>49</v>
      </c>
      <c r="M16" s="46">
        <v>3</v>
      </c>
      <c r="N16" s="46"/>
      <c r="O16" s="46" t="s">
        <v>46</v>
      </c>
      <c r="P16" s="46">
        <v>10.6</v>
      </c>
      <c r="Q16" s="46"/>
      <c r="R16" s="48">
        <v>9.6999999999999993</v>
      </c>
      <c r="S16" s="48">
        <v>17.399999999999999</v>
      </c>
      <c r="T16" s="48">
        <v>6.17</v>
      </c>
      <c r="U16" s="49" t="s">
        <v>159</v>
      </c>
      <c r="V16" s="49" t="s">
        <v>159</v>
      </c>
      <c r="W16" s="49" t="s">
        <v>159</v>
      </c>
      <c r="X16" s="22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46" ht="12.75" customHeight="1" x14ac:dyDescent="0.2">
      <c r="A17" s="21"/>
      <c r="B17" s="21" t="s">
        <v>55</v>
      </c>
      <c r="C17" s="46">
        <v>1</v>
      </c>
      <c r="D17" s="46"/>
      <c r="E17" s="46">
        <v>15</v>
      </c>
      <c r="F17" s="46">
        <v>15</v>
      </c>
      <c r="G17" s="46">
        <v>15</v>
      </c>
      <c r="H17" s="46">
        <v>132</v>
      </c>
      <c r="I17" s="46">
        <v>33</v>
      </c>
      <c r="J17" s="46">
        <v>13.2</v>
      </c>
      <c r="K17" s="46" t="s">
        <v>48</v>
      </c>
      <c r="L17" s="48" t="s">
        <v>49</v>
      </c>
      <c r="M17" s="46">
        <v>3</v>
      </c>
      <c r="N17" s="46"/>
      <c r="O17" s="46" t="s">
        <v>46</v>
      </c>
      <c r="P17" s="46"/>
      <c r="Q17" s="46"/>
      <c r="R17" s="48">
        <v>10.02</v>
      </c>
      <c r="S17" s="48">
        <v>16.5</v>
      </c>
      <c r="T17" s="48">
        <v>3.55</v>
      </c>
      <c r="U17" s="49" t="s">
        <v>159</v>
      </c>
      <c r="V17" s="49" t="s">
        <v>159</v>
      </c>
      <c r="W17" s="49" t="s">
        <v>159</v>
      </c>
      <c r="X17" s="22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</row>
    <row r="18" spans="1:46" ht="12.75" customHeight="1" x14ac:dyDescent="0.2">
      <c r="A18" s="21"/>
      <c r="B18" s="21" t="s">
        <v>55</v>
      </c>
      <c r="C18" s="46">
        <v>2</v>
      </c>
      <c r="D18" s="46"/>
      <c r="E18" s="46">
        <v>15</v>
      </c>
      <c r="F18" s="46">
        <v>15</v>
      </c>
      <c r="G18" s="46">
        <v>10</v>
      </c>
      <c r="H18" s="46">
        <v>132</v>
      </c>
      <c r="I18" s="46">
        <v>33</v>
      </c>
      <c r="J18" s="46">
        <v>13.2</v>
      </c>
      <c r="K18" s="46" t="s">
        <v>52</v>
      </c>
      <c r="L18" s="48" t="s">
        <v>51</v>
      </c>
      <c r="M18" s="46">
        <v>3</v>
      </c>
      <c r="N18" s="46"/>
      <c r="O18" s="46" t="s">
        <v>46</v>
      </c>
      <c r="P18" s="46">
        <v>13.5</v>
      </c>
      <c r="Q18" s="46"/>
      <c r="R18" s="48">
        <v>10.039999999999999</v>
      </c>
      <c r="S18" s="48">
        <v>17.45</v>
      </c>
      <c r="T18" s="48">
        <v>6.06</v>
      </c>
      <c r="U18" s="49" t="s">
        <v>159</v>
      </c>
      <c r="V18" s="49" t="s">
        <v>159</v>
      </c>
      <c r="W18" s="49" t="s">
        <v>159</v>
      </c>
      <c r="X18" s="2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1:46" ht="12.75" customHeight="1" x14ac:dyDescent="0.2">
      <c r="A19" s="21"/>
      <c r="B19" s="34" t="s">
        <v>163</v>
      </c>
      <c r="C19" s="97" t="s">
        <v>56</v>
      </c>
      <c r="D19" s="20"/>
      <c r="E19" s="98">
        <v>30</v>
      </c>
      <c r="F19" s="98">
        <v>30</v>
      </c>
      <c r="G19" s="20"/>
      <c r="H19" s="20">
        <v>33</v>
      </c>
      <c r="I19" s="20">
        <v>13.2</v>
      </c>
      <c r="J19" s="20" t="s">
        <v>44</v>
      </c>
      <c r="K19" s="20" t="s">
        <v>57</v>
      </c>
      <c r="L19" s="20" t="s">
        <v>44</v>
      </c>
      <c r="M19" s="20">
        <v>2</v>
      </c>
      <c r="N19" s="20"/>
      <c r="O19" s="20"/>
      <c r="P19" s="20"/>
      <c r="Q19" s="20"/>
      <c r="R19" s="50">
        <v>9.77</v>
      </c>
      <c r="S19" s="50" t="s">
        <v>44</v>
      </c>
      <c r="T19" s="50" t="s">
        <v>44</v>
      </c>
      <c r="U19" s="50" t="s">
        <v>159</v>
      </c>
      <c r="V19" s="50" t="s">
        <v>44</v>
      </c>
      <c r="W19" s="50" t="s">
        <v>44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1:46" ht="12.75" customHeight="1" x14ac:dyDescent="0.2">
      <c r="A20" s="40"/>
      <c r="B20" s="34" t="s">
        <v>162</v>
      </c>
      <c r="C20" s="97" t="s">
        <v>58</v>
      </c>
      <c r="D20" s="20"/>
      <c r="E20" s="98">
        <v>30</v>
      </c>
      <c r="F20" s="98">
        <v>30</v>
      </c>
      <c r="G20" s="20"/>
      <c r="H20" s="20">
        <v>33</v>
      </c>
      <c r="I20" s="20">
        <v>13.2</v>
      </c>
      <c r="J20" s="20" t="s">
        <v>44</v>
      </c>
      <c r="K20" s="20" t="s">
        <v>57</v>
      </c>
      <c r="L20" s="20" t="s">
        <v>44</v>
      </c>
      <c r="M20" s="20">
        <v>2</v>
      </c>
      <c r="N20" s="20"/>
      <c r="O20" s="20"/>
      <c r="P20" s="20"/>
      <c r="Q20" s="20"/>
      <c r="R20" s="50">
        <v>9.77</v>
      </c>
      <c r="S20" s="50" t="s">
        <v>44</v>
      </c>
      <c r="T20" s="50" t="s">
        <v>44</v>
      </c>
      <c r="U20" s="50" t="s">
        <v>159</v>
      </c>
      <c r="V20" s="50" t="s">
        <v>44</v>
      </c>
      <c r="W20" s="50" t="s">
        <v>44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1:46" ht="12.75" customHeight="1" x14ac:dyDescent="0.2">
      <c r="A21" s="40"/>
      <c r="B21" s="43" t="s">
        <v>59</v>
      </c>
      <c r="C21" s="52">
        <v>1</v>
      </c>
      <c r="D21" s="52"/>
      <c r="E21" s="52">
        <v>21</v>
      </c>
      <c r="F21" s="52">
        <v>21</v>
      </c>
      <c r="G21" s="53" t="s">
        <v>44</v>
      </c>
      <c r="H21" s="52">
        <v>132</v>
      </c>
      <c r="I21" s="52">
        <v>33</v>
      </c>
      <c r="J21" s="53" t="s">
        <v>44</v>
      </c>
      <c r="K21" s="51" t="s">
        <v>157</v>
      </c>
      <c r="L21" s="53" t="s">
        <v>44</v>
      </c>
      <c r="M21" s="52">
        <v>2</v>
      </c>
      <c r="N21" s="52" t="s">
        <v>158</v>
      </c>
      <c r="O21" s="52" t="s">
        <v>46</v>
      </c>
      <c r="P21" s="52">
        <v>24</v>
      </c>
      <c r="Q21" s="52"/>
      <c r="R21" s="51">
        <v>9.98</v>
      </c>
      <c r="S21" s="54" t="s">
        <v>44</v>
      </c>
      <c r="T21" s="54" t="s">
        <v>44</v>
      </c>
      <c r="U21" s="51" t="s">
        <v>159</v>
      </c>
      <c r="V21" s="51" t="s">
        <v>44</v>
      </c>
      <c r="W21" s="51" t="s">
        <v>44</v>
      </c>
      <c r="X21" s="22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</row>
    <row r="22" spans="1:46" ht="12.75" customHeight="1" x14ac:dyDescent="0.2">
      <c r="A22" s="21"/>
      <c r="B22" s="21" t="s">
        <v>60</v>
      </c>
      <c r="C22" s="46">
        <v>1</v>
      </c>
      <c r="D22" s="46"/>
      <c r="E22" s="46">
        <v>45</v>
      </c>
      <c r="F22" s="46">
        <v>45</v>
      </c>
      <c r="G22" s="46">
        <v>30</v>
      </c>
      <c r="H22" s="46">
        <v>132</v>
      </c>
      <c r="I22" s="46">
        <v>33</v>
      </c>
      <c r="J22" s="46">
        <v>13.2</v>
      </c>
      <c r="K22" s="46" t="s">
        <v>52</v>
      </c>
      <c r="L22" s="48" t="s">
        <v>51</v>
      </c>
      <c r="M22" s="46">
        <v>3</v>
      </c>
      <c r="N22" s="46"/>
      <c r="O22" s="46" t="s">
        <v>46</v>
      </c>
      <c r="P22" s="20">
        <v>35.67</v>
      </c>
      <c r="Q22" s="46"/>
      <c r="R22" s="48">
        <v>10.220000000000001</v>
      </c>
      <c r="S22" s="48">
        <v>17.8</v>
      </c>
      <c r="T22" s="48">
        <v>5.95</v>
      </c>
      <c r="U22" s="49" t="s">
        <v>159</v>
      </c>
      <c r="V22" s="49" t="s">
        <v>159</v>
      </c>
      <c r="W22" s="49" t="s">
        <v>159</v>
      </c>
      <c r="X22" s="22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</row>
    <row r="23" spans="1:46" ht="12.75" customHeight="1" x14ac:dyDescent="0.2">
      <c r="A23" s="21"/>
      <c r="B23" s="21" t="s">
        <v>60</v>
      </c>
      <c r="C23" s="46">
        <v>2</v>
      </c>
      <c r="D23" s="46"/>
      <c r="E23" s="46">
        <v>30</v>
      </c>
      <c r="F23" s="46">
        <v>30</v>
      </c>
      <c r="G23" s="46">
        <v>30</v>
      </c>
      <c r="H23" s="46">
        <v>132</v>
      </c>
      <c r="I23" s="46">
        <v>33</v>
      </c>
      <c r="J23" s="46">
        <v>13.2</v>
      </c>
      <c r="K23" s="46" t="s">
        <v>52</v>
      </c>
      <c r="L23" s="48" t="s">
        <v>51</v>
      </c>
      <c r="M23" s="46">
        <v>3</v>
      </c>
      <c r="N23" s="46"/>
      <c r="O23" s="46" t="s">
        <v>46</v>
      </c>
      <c r="P23" s="20">
        <v>27</v>
      </c>
      <c r="Q23" s="46"/>
      <c r="R23" s="48">
        <v>10.029999999999999</v>
      </c>
      <c r="S23" s="48">
        <v>17.170000000000002</v>
      </c>
      <c r="T23" s="48">
        <v>5.89</v>
      </c>
      <c r="U23" s="49" t="s">
        <v>159</v>
      </c>
      <c r="V23" s="49" t="s">
        <v>159</v>
      </c>
      <c r="W23" s="49" t="s">
        <v>159</v>
      </c>
      <c r="X23" s="23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</row>
    <row r="24" spans="1:46" ht="12.75" customHeight="1" x14ac:dyDescent="0.2">
      <c r="A24" s="21"/>
      <c r="B24" s="21" t="s">
        <v>60</v>
      </c>
      <c r="C24" s="46">
        <v>3</v>
      </c>
      <c r="D24" s="46"/>
      <c r="E24" s="46">
        <v>45</v>
      </c>
      <c r="F24" s="46">
        <v>45</v>
      </c>
      <c r="G24" s="46">
        <v>30</v>
      </c>
      <c r="H24" s="46">
        <v>132</v>
      </c>
      <c r="I24" s="46">
        <v>33</v>
      </c>
      <c r="J24" s="46">
        <v>13.2</v>
      </c>
      <c r="K24" s="46" t="s">
        <v>52</v>
      </c>
      <c r="L24" s="48" t="s">
        <v>51</v>
      </c>
      <c r="M24" s="46">
        <v>3</v>
      </c>
      <c r="N24" s="46"/>
      <c r="O24" s="46"/>
      <c r="P24" s="20">
        <v>34.71</v>
      </c>
      <c r="Q24" s="46"/>
      <c r="R24" s="48">
        <v>10.15</v>
      </c>
      <c r="S24" s="48">
        <v>17.809999999999999</v>
      </c>
      <c r="T24" s="48">
        <v>6.07</v>
      </c>
      <c r="U24" s="49" t="s">
        <v>159</v>
      </c>
      <c r="V24" s="49" t="s">
        <v>159</v>
      </c>
      <c r="W24" s="49" t="s">
        <v>159</v>
      </c>
      <c r="X24" s="23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</row>
    <row r="25" spans="1:46" ht="12.75" customHeight="1" x14ac:dyDescent="0.2">
      <c r="A25" s="21"/>
      <c r="B25" s="21" t="s">
        <v>61</v>
      </c>
      <c r="C25" s="46">
        <v>4</v>
      </c>
      <c r="D25" s="46"/>
      <c r="E25" s="46">
        <v>30</v>
      </c>
      <c r="F25" s="46">
        <v>30</v>
      </c>
      <c r="G25" s="46">
        <v>30</v>
      </c>
      <c r="H25" s="46">
        <v>132</v>
      </c>
      <c r="I25" s="46">
        <v>33</v>
      </c>
      <c r="J25" s="46">
        <v>13.2</v>
      </c>
      <c r="K25" s="46" t="s">
        <v>52</v>
      </c>
      <c r="L25" s="48" t="s">
        <v>51</v>
      </c>
      <c r="M25" s="46">
        <v>3</v>
      </c>
      <c r="N25" s="46"/>
      <c r="O25" s="46" t="s">
        <v>46</v>
      </c>
      <c r="P25" s="20"/>
      <c r="Q25" s="46"/>
      <c r="R25" s="48">
        <v>10.050000000000001</v>
      </c>
      <c r="S25" s="48">
        <v>17.77</v>
      </c>
      <c r="T25" s="48">
        <v>6.27</v>
      </c>
      <c r="U25" s="49" t="s">
        <v>159</v>
      </c>
      <c r="V25" s="49" t="s">
        <v>159</v>
      </c>
      <c r="W25" s="49" t="s">
        <v>159</v>
      </c>
      <c r="X25" s="23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</row>
    <row r="26" spans="1:46" ht="12.75" customHeight="1" x14ac:dyDescent="0.2">
      <c r="A26" s="21"/>
      <c r="B26" s="21" t="s">
        <v>62</v>
      </c>
      <c r="C26" s="46">
        <v>1</v>
      </c>
      <c r="D26" s="46"/>
      <c r="E26" s="20">
        <v>15</v>
      </c>
      <c r="F26" s="20">
        <v>15</v>
      </c>
      <c r="G26" s="20">
        <v>10</v>
      </c>
      <c r="H26" s="46">
        <v>132</v>
      </c>
      <c r="I26" s="46">
        <v>33</v>
      </c>
      <c r="J26" s="46">
        <v>13.2</v>
      </c>
      <c r="K26" s="46" t="s">
        <v>52</v>
      </c>
      <c r="L26" s="48" t="s">
        <v>51</v>
      </c>
      <c r="M26" s="46">
        <v>3</v>
      </c>
      <c r="N26" s="46"/>
      <c r="O26" s="46" t="s">
        <v>46</v>
      </c>
      <c r="P26" s="46"/>
      <c r="Q26" s="46"/>
      <c r="R26" s="55">
        <v>10.52</v>
      </c>
      <c r="S26" s="55">
        <v>17.95</v>
      </c>
      <c r="T26" s="55">
        <v>5.98</v>
      </c>
      <c r="U26" s="49" t="s">
        <v>159</v>
      </c>
      <c r="V26" s="49" t="s">
        <v>159</v>
      </c>
      <c r="W26" s="49" t="s">
        <v>159</v>
      </c>
      <c r="X26" s="22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</row>
    <row r="27" spans="1:46" ht="12.75" customHeight="1" x14ac:dyDescent="0.2">
      <c r="A27" s="21"/>
      <c r="B27" s="21" t="s">
        <v>63</v>
      </c>
      <c r="C27" s="46">
        <v>1</v>
      </c>
      <c r="D27" s="46"/>
      <c r="E27" s="20">
        <v>15</v>
      </c>
      <c r="F27" s="20">
        <v>15</v>
      </c>
      <c r="G27" s="20">
        <v>10</v>
      </c>
      <c r="H27" s="46">
        <v>132</v>
      </c>
      <c r="I27" s="46">
        <v>33</v>
      </c>
      <c r="J27" s="46">
        <v>13.2</v>
      </c>
      <c r="K27" s="46" t="s">
        <v>52</v>
      </c>
      <c r="L27" s="48" t="s">
        <v>51</v>
      </c>
      <c r="M27" s="46">
        <v>3</v>
      </c>
      <c r="N27" s="46"/>
      <c r="O27" s="46" t="s">
        <v>46</v>
      </c>
      <c r="P27" s="46"/>
      <c r="Q27" s="46"/>
      <c r="R27" s="55">
        <v>10.38</v>
      </c>
      <c r="S27" s="55">
        <v>17.88</v>
      </c>
      <c r="T27" s="55">
        <v>5.87</v>
      </c>
      <c r="U27" s="49" t="s">
        <v>159</v>
      </c>
      <c r="V27" s="49" t="s">
        <v>159</v>
      </c>
      <c r="W27" s="49" t="s">
        <v>159</v>
      </c>
      <c r="X27" s="22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</row>
    <row r="28" spans="1:46" ht="12.75" customHeight="1" x14ac:dyDescent="0.2">
      <c r="A28" s="40"/>
      <c r="B28" s="40" t="s">
        <v>63</v>
      </c>
      <c r="C28" s="56">
        <v>1</v>
      </c>
      <c r="D28" s="56"/>
      <c r="E28" s="56">
        <v>15</v>
      </c>
      <c r="F28" s="56">
        <v>15</v>
      </c>
      <c r="G28" s="56">
        <v>10</v>
      </c>
      <c r="H28" s="56">
        <v>132</v>
      </c>
      <c r="I28" s="56">
        <v>33</v>
      </c>
      <c r="J28" s="56">
        <v>13.2</v>
      </c>
      <c r="K28" s="56" t="s">
        <v>52</v>
      </c>
      <c r="L28" s="57" t="s">
        <v>51</v>
      </c>
      <c r="M28" s="56">
        <v>3</v>
      </c>
      <c r="N28" s="56"/>
      <c r="O28" s="56" t="s">
        <v>46</v>
      </c>
      <c r="P28" s="56"/>
      <c r="Q28" s="56"/>
      <c r="R28" s="57">
        <v>10.27</v>
      </c>
      <c r="S28" s="57">
        <v>17.920000000000002</v>
      </c>
      <c r="T28" s="57">
        <v>6.31</v>
      </c>
      <c r="U28" s="49" t="s">
        <v>159</v>
      </c>
      <c r="V28" s="49" t="s">
        <v>159</v>
      </c>
      <c r="W28" s="49" t="s">
        <v>159</v>
      </c>
      <c r="X28" s="22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</row>
    <row r="29" spans="1:46" ht="12.75" customHeight="1" x14ac:dyDescent="0.2">
      <c r="A29" s="21"/>
      <c r="B29" s="21" t="s">
        <v>64</v>
      </c>
      <c r="C29" s="46"/>
      <c r="D29" s="46"/>
      <c r="E29" s="46">
        <v>7.5</v>
      </c>
      <c r="F29" s="46">
        <v>7.5</v>
      </c>
      <c r="G29" s="46" t="s">
        <v>44</v>
      </c>
      <c r="H29" s="46">
        <v>132</v>
      </c>
      <c r="I29" s="46">
        <v>2.2999999999999998</v>
      </c>
      <c r="J29" s="46" t="s">
        <v>44</v>
      </c>
      <c r="K29" s="46" t="s">
        <v>65</v>
      </c>
      <c r="L29" s="46"/>
      <c r="M29" s="46">
        <v>3</v>
      </c>
      <c r="N29" s="46"/>
      <c r="O29" s="46" t="s">
        <v>46</v>
      </c>
      <c r="P29" s="46"/>
      <c r="Q29" s="46"/>
      <c r="R29" s="49" t="s">
        <v>159</v>
      </c>
      <c r="S29" s="49" t="s">
        <v>159</v>
      </c>
      <c r="T29" s="49" t="s">
        <v>159</v>
      </c>
      <c r="U29" s="49" t="s">
        <v>159</v>
      </c>
      <c r="V29" s="49" t="s">
        <v>159</v>
      </c>
      <c r="W29" s="49" t="s">
        <v>159</v>
      </c>
      <c r="X29" s="22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</row>
    <row r="30" spans="1:46" ht="12.75" customHeight="1" x14ac:dyDescent="0.2">
      <c r="A30" s="21"/>
      <c r="B30" s="21" t="s">
        <v>66</v>
      </c>
      <c r="C30" s="46">
        <v>1</v>
      </c>
      <c r="D30" s="46"/>
      <c r="E30" s="46">
        <v>63</v>
      </c>
      <c r="F30" s="46">
        <v>31.5</v>
      </c>
      <c r="G30" s="46">
        <v>31.5</v>
      </c>
      <c r="H30" s="46">
        <v>132</v>
      </c>
      <c r="I30" s="46">
        <v>6.6</v>
      </c>
      <c r="J30" s="46">
        <v>6.6</v>
      </c>
      <c r="K30" s="46" t="s">
        <v>67</v>
      </c>
      <c r="L30" s="46" t="s">
        <v>67</v>
      </c>
      <c r="M30" s="46">
        <v>3</v>
      </c>
      <c r="N30" s="46" t="s">
        <v>53</v>
      </c>
      <c r="O30" s="46" t="s">
        <v>46</v>
      </c>
      <c r="P30" s="46">
        <v>50</v>
      </c>
      <c r="Q30" s="46"/>
      <c r="R30" s="57">
        <v>4.4000000000000004</v>
      </c>
      <c r="S30" s="57">
        <v>4.4000000000000004</v>
      </c>
      <c r="T30" s="57">
        <v>8.8000000000000007</v>
      </c>
      <c r="U30" s="48">
        <v>3.52</v>
      </c>
      <c r="V30" s="48">
        <v>3.52</v>
      </c>
      <c r="W30" s="48">
        <v>7.04</v>
      </c>
      <c r="X30" s="22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</row>
    <row r="31" spans="1:46" ht="12.75" customHeight="1" x14ac:dyDescent="0.2">
      <c r="A31" s="21"/>
      <c r="B31" s="21" t="s">
        <v>66</v>
      </c>
      <c r="C31" s="46">
        <v>2</v>
      </c>
      <c r="D31" s="46"/>
      <c r="E31" s="46">
        <v>63</v>
      </c>
      <c r="F31" s="46">
        <v>31.5</v>
      </c>
      <c r="G31" s="46">
        <v>31.5</v>
      </c>
      <c r="H31" s="46">
        <v>132</v>
      </c>
      <c r="I31" s="46">
        <v>6.6</v>
      </c>
      <c r="J31" s="46">
        <v>6.6</v>
      </c>
      <c r="K31" s="46" t="s">
        <v>67</v>
      </c>
      <c r="L31" s="46" t="s">
        <v>67</v>
      </c>
      <c r="M31" s="46">
        <v>3</v>
      </c>
      <c r="N31" s="46" t="s">
        <v>53</v>
      </c>
      <c r="O31" s="46" t="s">
        <v>46</v>
      </c>
      <c r="P31" s="46">
        <v>50</v>
      </c>
      <c r="Q31" s="46"/>
      <c r="R31" s="57">
        <v>4.4000000000000004</v>
      </c>
      <c r="S31" s="57">
        <v>4.4000000000000004</v>
      </c>
      <c r="T31" s="57">
        <v>8.8000000000000007</v>
      </c>
      <c r="U31" s="48">
        <v>3.52</v>
      </c>
      <c r="V31" s="48">
        <v>3.52</v>
      </c>
      <c r="W31" s="48">
        <v>7.04</v>
      </c>
      <c r="X31" s="22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</row>
    <row r="32" spans="1:46" ht="12.75" customHeight="1" x14ac:dyDescent="0.2">
      <c r="A32" s="21"/>
      <c r="B32" s="21" t="s">
        <v>66</v>
      </c>
      <c r="C32" s="46">
        <v>3</v>
      </c>
      <c r="D32" s="46"/>
      <c r="E32" s="46">
        <v>63</v>
      </c>
      <c r="F32" s="46">
        <v>31.5</v>
      </c>
      <c r="G32" s="46">
        <v>31.5</v>
      </c>
      <c r="H32" s="46">
        <v>132</v>
      </c>
      <c r="I32" s="46">
        <v>6.6</v>
      </c>
      <c r="J32" s="46">
        <v>6.6</v>
      </c>
      <c r="K32" s="46" t="s">
        <v>67</v>
      </c>
      <c r="L32" s="46" t="s">
        <v>67</v>
      </c>
      <c r="M32" s="46">
        <v>3</v>
      </c>
      <c r="N32" s="46" t="s">
        <v>53</v>
      </c>
      <c r="O32" s="46" t="s">
        <v>46</v>
      </c>
      <c r="P32" s="46">
        <v>50</v>
      </c>
      <c r="Q32" s="46"/>
      <c r="R32" s="57">
        <v>4.4000000000000004</v>
      </c>
      <c r="S32" s="57">
        <v>4.4000000000000004</v>
      </c>
      <c r="T32" s="57">
        <v>8.8000000000000007</v>
      </c>
      <c r="U32" s="48">
        <v>3.52</v>
      </c>
      <c r="V32" s="48">
        <v>3.52</v>
      </c>
      <c r="W32" s="48">
        <v>7.04</v>
      </c>
      <c r="X32" s="22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</row>
    <row r="33" spans="1:46" ht="12.75" customHeight="1" x14ac:dyDescent="0.2">
      <c r="A33" s="21"/>
      <c r="B33" s="21" t="s">
        <v>68</v>
      </c>
      <c r="C33" s="46">
        <v>1</v>
      </c>
      <c r="D33" s="46"/>
      <c r="E33" s="46">
        <v>20</v>
      </c>
      <c r="F33" s="46">
        <v>20</v>
      </c>
      <c r="G33" s="47" t="s">
        <v>44</v>
      </c>
      <c r="H33" s="46">
        <v>132</v>
      </c>
      <c r="I33" s="46">
        <v>6.6</v>
      </c>
      <c r="J33" s="47" t="s">
        <v>44</v>
      </c>
      <c r="K33" s="46"/>
      <c r="L33" s="48"/>
      <c r="M33" s="46">
        <v>2</v>
      </c>
      <c r="N33" s="46"/>
      <c r="O33" s="46"/>
      <c r="P33" s="46"/>
      <c r="Q33" s="46"/>
      <c r="R33" s="48">
        <v>12</v>
      </c>
      <c r="S33" s="48"/>
      <c r="T33" s="48"/>
      <c r="U33" s="49" t="s">
        <v>159</v>
      </c>
      <c r="V33" s="49" t="s">
        <v>159</v>
      </c>
      <c r="W33" s="49" t="s">
        <v>159</v>
      </c>
      <c r="X33" s="22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1:46" ht="12.75" customHeight="1" x14ac:dyDescent="0.2">
      <c r="A34" s="21"/>
      <c r="B34" s="21" t="s">
        <v>68</v>
      </c>
      <c r="C34" s="46"/>
      <c r="D34" s="46"/>
      <c r="E34" s="46">
        <v>20</v>
      </c>
      <c r="F34" s="46">
        <v>20</v>
      </c>
      <c r="G34" s="47" t="s">
        <v>44</v>
      </c>
      <c r="H34" s="46">
        <v>33</v>
      </c>
      <c r="I34" s="46">
        <v>6.6</v>
      </c>
      <c r="J34" s="47" t="s">
        <v>44</v>
      </c>
      <c r="K34" s="46"/>
      <c r="L34" s="48"/>
      <c r="M34" s="46">
        <v>2</v>
      </c>
      <c r="N34" s="46"/>
      <c r="O34" s="46"/>
      <c r="P34" s="46"/>
      <c r="Q34" s="46"/>
      <c r="R34" s="49" t="s">
        <v>159</v>
      </c>
      <c r="S34" s="49" t="s">
        <v>159</v>
      </c>
      <c r="T34" s="49" t="s">
        <v>159</v>
      </c>
      <c r="U34" s="49" t="s">
        <v>159</v>
      </c>
      <c r="V34" s="49" t="s">
        <v>159</v>
      </c>
      <c r="W34" s="49" t="s">
        <v>159</v>
      </c>
      <c r="X34" s="22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</row>
    <row r="35" spans="1:46" ht="12.75" customHeight="1" x14ac:dyDescent="0.2">
      <c r="A35" s="21"/>
      <c r="B35" s="21" t="s">
        <v>69</v>
      </c>
      <c r="C35" s="46">
        <v>1</v>
      </c>
      <c r="D35" s="46"/>
      <c r="E35" s="46">
        <v>15</v>
      </c>
      <c r="F35" s="46">
        <v>15</v>
      </c>
      <c r="G35" s="46">
        <v>10</v>
      </c>
      <c r="H35" s="46">
        <v>132</v>
      </c>
      <c r="I35" s="46">
        <v>33</v>
      </c>
      <c r="J35" s="46">
        <v>13.2</v>
      </c>
      <c r="K35" s="46" t="s">
        <v>52</v>
      </c>
      <c r="L35" s="48" t="s">
        <v>51</v>
      </c>
      <c r="M35" s="46">
        <v>3</v>
      </c>
      <c r="N35" s="46"/>
      <c r="O35" s="46" t="s">
        <v>46</v>
      </c>
      <c r="P35" s="46"/>
      <c r="Q35" s="46"/>
      <c r="R35" s="48">
        <v>10.38</v>
      </c>
      <c r="S35" s="48">
        <v>17.170000000000002</v>
      </c>
      <c r="T35" s="48">
        <v>5.58</v>
      </c>
      <c r="U35" s="48">
        <v>9</v>
      </c>
      <c r="V35" s="48">
        <v>14.2</v>
      </c>
      <c r="W35" s="48">
        <v>5</v>
      </c>
      <c r="X35" s="22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</row>
    <row r="36" spans="1:46" ht="12.75" customHeight="1" x14ac:dyDescent="0.2">
      <c r="A36" s="21"/>
      <c r="B36" s="21" t="s">
        <v>69</v>
      </c>
      <c r="C36" s="46">
        <v>2</v>
      </c>
      <c r="D36" s="46"/>
      <c r="E36" s="46">
        <v>15</v>
      </c>
      <c r="F36" s="46">
        <v>15</v>
      </c>
      <c r="G36" s="46">
        <v>10</v>
      </c>
      <c r="H36" s="46">
        <v>132</v>
      </c>
      <c r="I36" s="46">
        <v>33</v>
      </c>
      <c r="J36" s="46">
        <v>13.2</v>
      </c>
      <c r="K36" s="46" t="s">
        <v>52</v>
      </c>
      <c r="L36" s="48" t="s">
        <v>51</v>
      </c>
      <c r="M36" s="46">
        <v>3</v>
      </c>
      <c r="N36" s="46"/>
      <c r="O36" s="46" t="s">
        <v>46</v>
      </c>
      <c r="P36" s="46"/>
      <c r="Q36" s="46"/>
      <c r="R36" s="48">
        <v>10.1</v>
      </c>
      <c r="S36" s="48">
        <v>16.8</v>
      </c>
      <c r="T36" s="48">
        <v>6.02</v>
      </c>
      <c r="U36" s="49" t="s">
        <v>159</v>
      </c>
      <c r="V36" s="49" t="s">
        <v>159</v>
      </c>
      <c r="W36" s="49" t="s">
        <v>159</v>
      </c>
      <c r="X36" s="2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</row>
    <row r="37" spans="1:46" ht="12.75" customHeight="1" x14ac:dyDescent="0.2">
      <c r="A37" s="21"/>
      <c r="B37" s="21" t="s">
        <v>70</v>
      </c>
      <c r="C37" s="46">
        <v>1</v>
      </c>
      <c r="D37" s="46"/>
      <c r="E37" s="46">
        <v>15</v>
      </c>
      <c r="F37" s="46">
        <v>15</v>
      </c>
      <c r="G37" s="46">
        <v>10</v>
      </c>
      <c r="H37" s="46">
        <v>132</v>
      </c>
      <c r="I37" s="46">
        <v>33</v>
      </c>
      <c r="J37" s="46">
        <v>13.2</v>
      </c>
      <c r="K37" s="46" t="s">
        <v>52</v>
      </c>
      <c r="L37" s="48" t="s">
        <v>51</v>
      </c>
      <c r="M37" s="46">
        <v>3</v>
      </c>
      <c r="N37" s="46"/>
      <c r="O37" s="46" t="s">
        <v>46</v>
      </c>
      <c r="P37" s="46"/>
      <c r="Q37" s="46"/>
      <c r="R37" s="48">
        <v>10.92</v>
      </c>
      <c r="S37" s="48">
        <v>17.87</v>
      </c>
      <c r="T37" s="48">
        <v>5.54</v>
      </c>
      <c r="U37" s="49" t="s">
        <v>159</v>
      </c>
      <c r="V37" s="49" t="s">
        <v>159</v>
      </c>
      <c r="W37" s="49" t="s">
        <v>159</v>
      </c>
      <c r="X37" s="22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</row>
    <row r="38" spans="1:46" ht="12.75" customHeight="1" x14ac:dyDescent="0.2">
      <c r="A38" s="21"/>
      <c r="B38" s="21" t="s">
        <v>70</v>
      </c>
      <c r="C38" s="46">
        <v>2</v>
      </c>
      <c r="D38" s="46"/>
      <c r="E38" s="46">
        <v>15</v>
      </c>
      <c r="F38" s="46">
        <v>15</v>
      </c>
      <c r="G38" s="46">
        <v>10</v>
      </c>
      <c r="H38" s="46">
        <v>132</v>
      </c>
      <c r="I38" s="46">
        <v>33</v>
      </c>
      <c r="J38" s="46">
        <v>13.2</v>
      </c>
      <c r="K38" s="46" t="s">
        <v>52</v>
      </c>
      <c r="L38" s="48" t="s">
        <v>51</v>
      </c>
      <c r="M38" s="46">
        <v>3</v>
      </c>
      <c r="N38" s="46"/>
      <c r="O38" s="46" t="s">
        <v>46</v>
      </c>
      <c r="P38" s="58">
        <v>14.823</v>
      </c>
      <c r="Q38" s="46"/>
      <c r="R38" s="48">
        <v>10.82</v>
      </c>
      <c r="S38" s="48">
        <v>18.22</v>
      </c>
      <c r="T38" s="48">
        <v>6.26</v>
      </c>
      <c r="U38" s="49" t="s">
        <v>159</v>
      </c>
      <c r="V38" s="49" t="s">
        <v>159</v>
      </c>
      <c r="W38" s="49" t="s">
        <v>159</v>
      </c>
      <c r="X38" s="22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</row>
    <row r="39" spans="1:46" ht="12.75" customHeight="1" x14ac:dyDescent="0.2"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0" spans="1:46" ht="12.75" customHeight="1" x14ac:dyDescent="0.2">
      <c r="B40" t="s">
        <v>71</v>
      </c>
      <c r="K40" t="s">
        <v>72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41" spans="1:46" ht="12.75" customHeight="1" x14ac:dyDescent="0.2">
      <c r="B41" t="s">
        <v>73</v>
      </c>
      <c r="K41" t="s">
        <v>74</v>
      </c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</row>
    <row r="42" spans="1:46" ht="12.75" customHeight="1" x14ac:dyDescent="0.2">
      <c r="B42" t="s">
        <v>75</v>
      </c>
      <c r="K42" t="s">
        <v>76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  <row r="43" spans="1:46" ht="12.75" customHeight="1" x14ac:dyDescent="0.2">
      <c r="B43" t="s">
        <v>77</v>
      </c>
      <c r="K43" t="s">
        <v>78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</row>
    <row r="44" spans="1:46" ht="12.75" customHeight="1" x14ac:dyDescent="0.2">
      <c r="B44" t="s">
        <v>79</v>
      </c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</row>
    <row r="45" spans="1:46" ht="12.75" customHeight="1" x14ac:dyDescent="0.2"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</row>
    <row r="46" spans="1:46" ht="12.75" customHeight="1" x14ac:dyDescent="0.2"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</row>
    <row r="47" spans="1:46" ht="12.75" customHeight="1" x14ac:dyDescent="0.2"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</row>
    <row r="48" spans="1:46" ht="12.75" customHeight="1" x14ac:dyDescent="0.2"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</row>
    <row r="49" spans="25:46" ht="12.75" customHeight="1" x14ac:dyDescent="0.2"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</row>
    <row r="50" spans="25:46" ht="12.75" customHeight="1" x14ac:dyDescent="0.2"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</row>
    <row r="51" spans="25:46" ht="12.75" customHeight="1" x14ac:dyDescent="0.2"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</row>
    <row r="52" spans="25:46" ht="12.75" customHeight="1" x14ac:dyDescent="0.2"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</row>
    <row r="53" spans="25:46" ht="12.75" customHeight="1" x14ac:dyDescent="0.2"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</row>
    <row r="54" spans="25:46" ht="12.75" customHeight="1" x14ac:dyDescent="0.2"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</row>
    <row r="55" spans="25:46" ht="12.75" customHeight="1" x14ac:dyDescent="0.2"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</row>
    <row r="56" spans="25:46" ht="12.75" customHeight="1" x14ac:dyDescent="0.2"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</row>
    <row r="57" spans="25:46" ht="12.75" customHeight="1" x14ac:dyDescent="0.2"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</row>
    <row r="58" spans="25:46" ht="12.75" customHeight="1" x14ac:dyDescent="0.2"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</row>
    <row r="59" spans="25:46" ht="12.75" customHeight="1" x14ac:dyDescent="0.2"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</row>
    <row r="60" spans="25:46" ht="12.75" customHeight="1" x14ac:dyDescent="0.2"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</row>
    <row r="61" spans="25:46" ht="12.75" customHeight="1" x14ac:dyDescent="0.2"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</row>
    <row r="62" spans="25:46" ht="12.75" customHeight="1" x14ac:dyDescent="0.2"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</row>
    <row r="63" spans="25:46" ht="12.75" customHeight="1" x14ac:dyDescent="0.2"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</row>
    <row r="64" spans="25:46" ht="12.75" customHeight="1" x14ac:dyDescent="0.2"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</row>
    <row r="65" spans="25:46" ht="12.75" customHeight="1" x14ac:dyDescent="0.2"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</row>
    <row r="66" spans="25:46" ht="12.75" customHeight="1" x14ac:dyDescent="0.2"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</row>
    <row r="67" spans="25:46" ht="12.75" customHeight="1" x14ac:dyDescent="0.2"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</row>
    <row r="68" spans="25:46" ht="12.75" customHeight="1" x14ac:dyDescent="0.2"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</row>
    <row r="69" spans="25:46" ht="12.75" customHeight="1" x14ac:dyDescent="0.2"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</row>
    <row r="70" spans="25:46" ht="12.75" customHeight="1" x14ac:dyDescent="0.2"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</row>
    <row r="71" spans="25:46" ht="12.75" customHeight="1" x14ac:dyDescent="0.2"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</row>
    <row r="72" spans="25:46" ht="12.75" customHeight="1" x14ac:dyDescent="0.2"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</row>
    <row r="73" spans="25:46" ht="12.75" customHeight="1" x14ac:dyDescent="0.2"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</row>
    <row r="74" spans="25:46" ht="12.75" customHeight="1" x14ac:dyDescent="0.2"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</row>
    <row r="75" spans="25:46" ht="12.75" customHeight="1" x14ac:dyDescent="0.2"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</row>
    <row r="76" spans="25:46" ht="12.75" customHeight="1" x14ac:dyDescent="0.2"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</row>
    <row r="77" spans="25:46" ht="12.75" customHeight="1" x14ac:dyDescent="0.2"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</row>
    <row r="78" spans="25:46" ht="12.75" customHeight="1" x14ac:dyDescent="0.2"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</row>
    <row r="79" spans="25:46" ht="12.75" customHeight="1" x14ac:dyDescent="0.2"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</row>
    <row r="80" spans="25:46" ht="12.75" customHeight="1" x14ac:dyDescent="0.2"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</row>
    <row r="81" spans="25:46" ht="12.75" customHeight="1" x14ac:dyDescent="0.2"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</row>
    <row r="82" spans="25:46" ht="12.75" customHeight="1" x14ac:dyDescent="0.2"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</row>
    <row r="83" spans="25:46" ht="12.75" customHeight="1" x14ac:dyDescent="0.2"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</row>
    <row r="84" spans="25:46" ht="12.75" customHeight="1" x14ac:dyDescent="0.2"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</row>
    <row r="85" spans="25:46" ht="12.75" customHeight="1" x14ac:dyDescent="0.2"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</row>
    <row r="86" spans="25:46" ht="12.75" customHeight="1" x14ac:dyDescent="0.2"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</row>
    <row r="87" spans="25:46" ht="12.75" customHeight="1" x14ac:dyDescent="0.2"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</row>
    <row r="88" spans="25:46" ht="12.75" customHeight="1" x14ac:dyDescent="0.2"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</row>
    <row r="89" spans="25:46" ht="12.75" customHeight="1" x14ac:dyDescent="0.2"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</row>
    <row r="90" spans="25:46" ht="12.75" customHeight="1" x14ac:dyDescent="0.2"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</row>
    <row r="91" spans="25:46" ht="12.75" customHeight="1" x14ac:dyDescent="0.2"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</row>
    <row r="92" spans="25:46" ht="12.75" customHeight="1" x14ac:dyDescent="0.2"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</row>
    <row r="93" spans="25:46" ht="12.75" customHeight="1" x14ac:dyDescent="0.2"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</row>
    <row r="94" spans="25:46" ht="12.75" customHeight="1" x14ac:dyDescent="0.2"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</row>
    <row r="95" spans="25:46" ht="12.75" customHeight="1" x14ac:dyDescent="0.2"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</row>
    <row r="96" spans="25:46" ht="12.75" customHeight="1" x14ac:dyDescent="0.2"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</row>
    <row r="97" spans="25:46" ht="12.75" customHeight="1" x14ac:dyDescent="0.2"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</row>
    <row r="98" spans="25:46" ht="12.75" customHeight="1" x14ac:dyDescent="0.2"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</row>
    <row r="99" spans="25:46" ht="12.75" customHeight="1" x14ac:dyDescent="0.2"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</row>
    <row r="100" spans="25:46" ht="12.75" customHeight="1" x14ac:dyDescent="0.2"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</row>
    <row r="101" spans="25:46" ht="12.75" customHeight="1" x14ac:dyDescent="0.2"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</row>
    <row r="102" spans="25:46" ht="12.75" customHeight="1" x14ac:dyDescent="0.2"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</row>
    <row r="103" spans="25:46" ht="12.75" customHeight="1" x14ac:dyDescent="0.2"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</row>
    <row r="104" spans="25:46" ht="12.75" customHeight="1" x14ac:dyDescent="0.2"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</row>
    <row r="105" spans="25:46" ht="12.75" customHeight="1" x14ac:dyDescent="0.2"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</row>
    <row r="106" spans="25:46" ht="12.75" customHeight="1" x14ac:dyDescent="0.2"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</row>
    <row r="107" spans="25:46" ht="12.75" customHeight="1" x14ac:dyDescent="0.2"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</row>
    <row r="108" spans="25:46" ht="12.75" customHeight="1" x14ac:dyDescent="0.2"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</row>
    <row r="109" spans="25:46" ht="12.75" customHeight="1" x14ac:dyDescent="0.2"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</row>
    <row r="110" spans="25:46" ht="12.75" customHeight="1" x14ac:dyDescent="0.2"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</row>
    <row r="111" spans="25:46" ht="12.75" customHeight="1" x14ac:dyDescent="0.2"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</row>
    <row r="112" spans="25:46" ht="12.75" customHeight="1" x14ac:dyDescent="0.2"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</row>
    <row r="113" spans="25:46" ht="12.75" customHeight="1" x14ac:dyDescent="0.2"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</row>
    <row r="114" spans="25:46" ht="12.75" customHeight="1" x14ac:dyDescent="0.2"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</row>
    <row r="115" spans="25:46" ht="12.75" customHeight="1" x14ac:dyDescent="0.2"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</row>
    <row r="116" spans="25:46" ht="12.75" customHeight="1" x14ac:dyDescent="0.2"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</row>
    <row r="117" spans="25:46" ht="12.75" customHeight="1" x14ac:dyDescent="0.2"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</row>
    <row r="118" spans="25:46" ht="12.75" customHeight="1" x14ac:dyDescent="0.2"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</row>
    <row r="119" spans="25:46" ht="12.75" customHeight="1" x14ac:dyDescent="0.2"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</row>
    <row r="120" spans="25:46" ht="12.75" customHeight="1" x14ac:dyDescent="0.2"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</row>
    <row r="121" spans="25:46" ht="12.75" customHeight="1" x14ac:dyDescent="0.2"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</row>
    <row r="122" spans="25:46" ht="12.75" customHeight="1" x14ac:dyDescent="0.2"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</row>
    <row r="123" spans="25:46" ht="12.75" customHeight="1" x14ac:dyDescent="0.2"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</row>
    <row r="124" spans="25:46" ht="12.75" customHeight="1" x14ac:dyDescent="0.2"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</row>
    <row r="125" spans="25:46" ht="12.75" customHeight="1" x14ac:dyDescent="0.2"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</row>
    <row r="126" spans="25:46" ht="12.75" customHeight="1" x14ac:dyDescent="0.2"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</row>
    <row r="127" spans="25:46" ht="12.75" customHeight="1" x14ac:dyDescent="0.2"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</row>
    <row r="128" spans="25:46" ht="12.75" customHeight="1" x14ac:dyDescent="0.2"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</row>
    <row r="129" spans="25:46" ht="12.75" customHeight="1" x14ac:dyDescent="0.2"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</row>
    <row r="130" spans="25:46" ht="12.75" customHeight="1" x14ac:dyDescent="0.2"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</row>
    <row r="131" spans="25:46" ht="12.75" customHeight="1" x14ac:dyDescent="0.2"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</row>
    <row r="132" spans="25:46" ht="12.75" customHeight="1" x14ac:dyDescent="0.2"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</row>
    <row r="133" spans="25:46" ht="12.75" customHeight="1" x14ac:dyDescent="0.2"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</row>
    <row r="134" spans="25:46" ht="12.75" customHeight="1" x14ac:dyDescent="0.2"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</row>
    <row r="135" spans="25:46" ht="12.75" customHeight="1" x14ac:dyDescent="0.2"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</row>
    <row r="136" spans="25:46" ht="12.75" customHeight="1" x14ac:dyDescent="0.2"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</row>
    <row r="137" spans="25:46" ht="12.75" customHeight="1" x14ac:dyDescent="0.2"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</row>
    <row r="138" spans="25:46" ht="12.75" customHeight="1" x14ac:dyDescent="0.2"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</row>
    <row r="139" spans="25:46" ht="12.75" customHeight="1" x14ac:dyDescent="0.2"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</row>
    <row r="140" spans="25:46" ht="12.75" customHeight="1" x14ac:dyDescent="0.2"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</row>
    <row r="141" spans="25:46" ht="12.75" customHeight="1" x14ac:dyDescent="0.2"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</row>
    <row r="142" spans="25:46" ht="12.75" customHeight="1" x14ac:dyDescent="0.2"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</row>
    <row r="143" spans="25:46" ht="12.75" customHeight="1" x14ac:dyDescent="0.2"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</row>
    <row r="144" spans="25:46" ht="12.75" customHeight="1" x14ac:dyDescent="0.2"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</row>
    <row r="145" spans="25:46" ht="12.75" customHeight="1" x14ac:dyDescent="0.2"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</row>
    <row r="146" spans="25:46" ht="12.75" customHeight="1" x14ac:dyDescent="0.2"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</row>
    <row r="147" spans="25:46" ht="12.75" customHeight="1" x14ac:dyDescent="0.2"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</row>
    <row r="148" spans="25:46" ht="12.75" customHeight="1" x14ac:dyDescent="0.2"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</row>
    <row r="149" spans="25:46" ht="12.75" customHeight="1" x14ac:dyDescent="0.2"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</row>
    <row r="150" spans="25:46" ht="12.75" customHeight="1" x14ac:dyDescent="0.2"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</row>
    <row r="151" spans="25:46" ht="12.75" customHeight="1" x14ac:dyDescent="0.2"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</row>
    <row r="152" spans="25:46" ht="12.75" customHeight="1" x14ac:dyDescent="0.2"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</row>
    <row r="153" spans="25:46" ht="12.75" customHeight="1" x14ac:dyDescent="0.2"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</row>
    <row r="154" spans="25:46" ht="12.75" customHeight="1" x14ac:dyDescent="0.2"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</row>
    <row r="155" spans="25:46" ht="12.75" customHeight="1" x14ac:dyDescent="0.2"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</row>
    <row r="156" spans="25:46" ht="12.75" customHeight="1" x14ac:dyDescent="0.2"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</row>
    <row r="157" spans="25:46" ht="12.75" customHeight="1" x14ac:dyDescent="0.2"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</row>
    <row r="158" spans="25:46" ht="12.75" customHeight="1" x14ac:dyDescent="0.2"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</row>
    <row r="159" spans="25:46" ht="12.75" customHeight="1" x14ac:dyDescent="0.2"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</row>
    <row r="160" spans="25:46" ht="12.75" customHeight="1" x14ac:dyDescent="0.2"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</row>
    <row r="161" spans="25:46" ht="12.75" customHeight="1" x14ac:dyDescent="0.2"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</row>
    <row r="162" spans="25:46" ht="12.75" customHeight="1" x14ac:dyDescent="0.2"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</row>
    <row r="163" spans="25:46" ht="12.75" customHeight="1" x14ac:dyDescent="0.2"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</row>
    <row r="164" spans="25:46" ht="12.75" customHeight="1" x14ac:dyDescent="0.2"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</row>
    <row r="165" spans="25:46" ht="12.75" customHeight="1" x14ac:dyDescent="0.2"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</row>
    <row r="166" spans="25:46" ht="12.75" customHeight="1" x14ac:dyDescent="0.2"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</row>
    <row r="167" spans="25:46" ht="12.75" customHeight="1" x14ac:dyDescent="0.2"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</row>
    <row r="168" spans="25:46" ht="12.75" customHeight="1" x14ac:dyDescent="0.2"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</row>
    <row r="169" spans="25:46" ht="12.75" customHeight="1" x14ac:dyDescent="0.2"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</row>
    <row r="170" spans="25:46" ht="12.75" customHeight="1" x14ac:dyDescent="0.2"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</row>
    <row r="171" spans="25:46" ht="12.75" customHeight="1" x14ac:dyDescent="0.2"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</row>
    <row r="172" spans="25:46" ht="12.75" customHeight="1" x14ac:dyDescent="0.2"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</row>
    <row r="173" spans="25:46" ht="12.75" customHeight="1" x14ac:dyDescent="0.2"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</row>
    <row r="174" spans="25:46" ht="12.75" customHeight="1" x14ac:dyDescent="0.2"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</row>
    <row r="175" spans="25:46" ht="12.75" customHeight="1" x14ac:dyDescent="0.2"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</row>
    <row r="176" spans="25:46" ht="12.75" customHeight="1" x14ac:dyDescent="0.2"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</row>
    <row r="177" spans="25:46" ht="12.75" customHeight="1" x14ac:dyDescent="0.2"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</row>
    <row r="178" spans="25:46" ht="12.75" customHeight="1" x14ac:dyDescent="0.2"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</row>
    <row r="179" spans="25:46" ht="12.75" customHeight="1" x14ac:dyDescent="0.2"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</row>
    <row r="180" spans="25:46" ht="12.75" customHeight="1" x14ac:dyDescent="0.2"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</row>
    <row r="181" spans="25:46" ht="12.75" customHeight="1" x14ac:dyDescent="0.2"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</row>
    <row r="182" spans="25:46" ht="12.75" customHeight="1" x14ac:dyDescent="0.2"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</row>
    <row r="183" spans="25:46" ht="12.75" customHeight="1" x14ac:dyDescent="0.2"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</row>
    <row r="184" spans="25:46" ht="12.75" customHeight="1" x14ac:dyDescent="0.2"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</row>
    <row r="185" spans="25:46" ht="12.75" customHeight="1" x14ac:dyDescent="0.2"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</row>
    <row r="186" spans="25:46" ht="12.75" customHeight="1" x14ac:dyDescent="0.2"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</row>
    <row r="187" spans="25:46" ht="12.75" customHeight="1" x14ac:dyDescent="0.2"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</row>
    <row r="188" spans="25:46" ht="12.75" customHeight="1" x14ac:dyDescent="0.2"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</row>
    <row r="189" spans="25:46" ht="12.75" customHeight="1" x14ac:dyDescent="0.2"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</row>
    <row r="190" spans="25:46" ht="12.75" customHeight="1" x14ac:dyDescent="0.2"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</row>
    <row r="191" spans="25:46" ht="12.75" customHeight="1" x14ac:dyDescent="0.2"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</row>
    <row r="192" spans="25:46" ht="12.75" customHeight="1" x14ac:dyDescent="0.2"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</row>
    <row r="193" spans="25:46" ht="12.75" customHeight="1" x14ac:dyDescent="0.2"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</row>
    <row r="194" spans="25:46" ht="12.75" customHeight="1" x14ac:dyDescent="0.2"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</row>
    <row r="195" spans="25:46" ht="12.75" customHeight="1" x14ac:dyDescent="0.2"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</row>
    <row r="196" spans="25:46" ht="12.75" customHeight="1" x14ac:dyDescent="0.2"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</row>
    <row r="197" spans="25:46" ht="12.75" customHeight="1" x14ac:dyDescent="0.2"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</row>
    <row r="198" spans="25:46" ht="12.75" customHeight="1" x14ac:dyDescent="0.2"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</row>
    <row r="199" spans="25:46" ht="12.75" customHeight="1" x14ac:dyDescent="0.2"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</row>
    <row r="200" spans="25:46" ht="12.75" customHeight="1" x14ac:dyDescent="0.2"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</row>
    <row r="201" spans="25:46" ht="12.75" customHeight="1" x14ac:dyDescent="0.2"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</row>
    <row r="202" spans="25:46" ht="12.75" customHeight="1" x14ac:dyDescent="0.2"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</row>
    <row r="203" spans="25:46" ht="12.75" customHeight="1" x14ac:dyDescent="0.2"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</row>
    <row r="204" spans="25:46" ht="12.75" customHeight="1" x14ac:dyDescent="0.2"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</row>
    <row r="205" spans="25:46" ht="12.75" customHeight="1" x14ac:dyDescent="0.2"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</row>
    <row r="206" spans="25:46" ht="12.75" customHeight="1" x14ac:dyDescent="0.2"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</row>
    <row r="207" spans="25:46" ht="12.75" customHeight="1" x14ac:dyDescent="0.2"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</row>
    <row r="208" spans="25:46" ht="12.75" customHeight="1" x14ac:dyDescent="0.2"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</row>
    <row r="209" spans="25:46" ht="12.75" customHeight="1" x14ac:dyDescent="0.2"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</row>
    <row r="210" spans="25:46" ht="12.75" customHeight="1" x14ac:dyDescent="0.2"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</row>
    <row r="211" spans="25:46" ht="12.75" customHeight="1" x14ac:dyDescent="0.2"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</row>
    <row r="212" spans="25:46" ht="12.75" customHeight="1" x14ac:dyDescent="0.2"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</row>
    <row r="213" spans="25:46" ht="12.75" customHeight="1" x14ac:dyDescent="0.2"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</row>
    <row r="214" spans="25:46" ht="12.75" customHeight="1" x14ac:dyDescent="0.2"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</row>
    <row r="215" spans="25:46" ht="12.75" customHeight="1" x14ac:dyDescent="0.2"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</row>
    <row r="216" spans="25:46" ht="12.75" customHeight="1" x14ac:dyDescent="0.2"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</row>
    <row r="217" spans="25:46" ht="12.75" customHeight="1" x14ac:dyDescent="0.2"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</row>
    <row r="218" spans="25:46" ht="12.75" customHeight="1" x14ac:dyDescent="0.2"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</row>
    <row r="219" spans="25:46" ht="12.75" customHeight="1" x14ac:dyDescent="0.2"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</row>
    <row r="220" spans="25:46" ht="12.75" customHeight="1" x14ac:dyDescent="0.2"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</row>
    <row r="221" spans="25:46" ht="12.75" customHeight="1" x14ac:dyDescent="0.2"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</row>
    <row r="222" spans="25:46" ht="12.75" customHeight="1" x14ac:dyDescent="0.2"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</row>
    <row r="223" spans="25:46" ht="12.75" customHeight="1" x14ac:dyDescent="0.2"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</row>
    <row r="224" spans="25:46" ht="12.75" customHeight="1" x14ac:dyDescent="0.2"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</row>
    <row r="225" spans="25:46" ht="12.75" customHeight="1" x14ac:dyDescent="0.2"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</row>
    <row r="226" spans="25:46" ht="12.75" customHeight="1" x14ac:dyDescent="0.2"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</row>
    <row r="227" spans="25:46" ht="12.75" customHeight="1" x14ac:dyDescent="0.2"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</row>
    <row r="228" spans="25:46" ht="12.75" customHeight="1" x14ac:dyDescent="0.2"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</row>
    <row r="229" spans="25:46" ht="12.75" customHeight="1" x14ac:dyDescent="0.2"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</row>
    <row r="230" spans="25:46" ht="12.75" customHeight="1" x14ac:dyDescent="0.2"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</row>
    <row r="231" spans="25:46" ht="12.75" customHeight="1" x14ac:dyDescent="0.2"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</row>
    <row r="232" spans="25:46" ht="12.75" customHeight="1" x14ac:dyDescent="0.2"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</row>
    <row r="233" spans="25:46" ht="12.75" customHeight="1" x14ac:dyDescent="0.2"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</row>
    <row r="234" spans="25:46" ht="12.75" customHeight="1" x14ac:dyDescent="0.2"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</row>
    <row r="235" spans="25:46" ht="12.75" customHeight="1" x14ac:dyDescent="0.2"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</row>
    <row r="236" spans="25:46" ht="12.75" customHeight="1" x14ac:dyDescent="0.2"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</row>
    <row r="237" spans="25:46" ht="12.75" customHeight="1" x14ac:dyDescent="0.2"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</row>
    <row r="238" spans="25:46" ht="12.75" customHeight="1" x14ac:dyDescent="0.2"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</row>
    <row r="239" spans="25:46" ht="12.75" customHeight="1" x14ac:dyDescent="0.2"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</row>
    <row r="240" spans="25:46" ht="12.75" customHeight="1" x14ac:dyDescent="0.2"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</row>
    <row r="241" spans="25:46" ht="12.75" customHeight="1" x14ac:dyDescent="0.2"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</row>
    <row r="242" spans="25:46" ht="12.75" customHeight="1" x14ac:dyDescent="0.2"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</row>
    <row r="243" spans="25:46" ht="12.75" customHeight="1" x14ac:dyDescent="0.2"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</row>
    <row r="244" spans="25:46" ht="12.75" customHeight="1" x14ac:dyDescent="0.2"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</row>
    <row r="245" spans="25:46" ht="12.75" customHeight="1" x14ac:dyDescent="0.2"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</row>
    <row r="246" spans="25:46" ht="12.75" customHeight="1" x14ac:dyDescent="0.2"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</row>
    <row r="247" spans="25:46" ht="12.75" customHeight="1" x14ac:dyDescent="0.2"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</row>
    <row r="248" spans="25:46" ht="12.75" customHeight="1" x14ac:dyDescent="0.2"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</row>
    <row r="249" spans="25:46" ht="12.75" customHeight="1" x14ac:dyDescent="0.2"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</row>
    <row r="250" spans="25:46" ht="12.75" customHeight="1" x14ac:dyDescent="0.2"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</row>
    <row r="251" spans="25:46" ht="12.75" customHeight="1" x14ac:dyDescent="0.2"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</row>
    <row r="252" spans="25:46" ht="12.75" customHeight="1" x14ac:dyDescent="0.2"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</row>
    <row r="253" spans="25:46" ht="12.75" customHeight="1" x14ac:dyDescent="0.2"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</row>
    <row r="254" spans="25:46" ht="12.75" customHeight="1" x14ac:dyDescent="0.2"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</row>
    <row r="255" spans="25:46" ht="12.75" customHeight="1" x14ac:dyDescent="0.2"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</row>
    <row r="256" spans="25:46" ht="12.75" customHeight="1" x14ac:dyDescent="0.2"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</row>
    <row r="257" spans="25:46" ht="12.75" customHeight="1" x14ac:dyDescent="0.2"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</row>
    <row r="258" spans="25:46" ht="12.75" customHeight="1" x14ac:dyDescent="0.2"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</row>
    <row r="259" spans="25:46" ht="12.75" customHeight="1" x14ac:dyDescent="0.2"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</row>
    <row r="260" spans="25:46" ht="12.75" customHeight="1" x14ac:dyDescent="0.2"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</row>
    <row r="261" spans="25:46" ht="12.75" customHeight="1" x14ac:dyDescent="0.2"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</row>
    <row r="262" spans="25:46" ht="12.75" customHeight="1" x14ac:dyDescent="0.2"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</row>
    <row r="263" spans="25:46" ht="12.75" customHeight="1" x14ac:dyDescent="0.2"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</row>
    <row r="264" spans="25:46" ht="12.75" customHeight="1" x14ac:dyDescent="0.2"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</row>
    <row r="265" spans="25:46" ht="12.75" customHeight="1" x14ac:dyDescent="0.2"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</row>
    <row r="266" spans="25:46" ht="12.75" customHeight="1" x14ac:dyDescent="0.2"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</row>
    <row r="267" spans="25:46" ht="12.75" customHeight="1" x14ac:dyDescent="0.2"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</row>
    <row r="268" spans="25:46" ht="12.75" customHeight="1" x14ac:dyDescent="0.2"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</row>
    <row r="269" spans="25:46" ht="12.75" customHeight="1" x14ac:dyDescent="0.2"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</row>
    <row r="270" spans="25:46" ht="12.75" customHeight="1" x14ac:dyDescent="0.2"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</row>
    <row r="271" spans="25:46" ht="12.75" customHeight="1" x14ac:dyDescent="0.2"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</row>
    <row r="272" spans="25:46" ht="12.75" customHeight="1" x14ac:dyDescent="0.2"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</row>
    <row r="273" spans="25:46" ht="12.75" customHeight="1" x14ac:dyDescent="0.2"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</row>
    <row r="274" spans="25:46" ht="12.75" customHeight="1" x14ac:dyDescent="0.2"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</row>
    <row r="275" spans="25:46" ht="12.75" customHeight="1" x14ac:dyDescent="0.2"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</row>
    <row r="276" spans="25:46" ht="12.75" customHeight="1" x14ac:dyDescent="0.2"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</row>
    <row r="277" spans="25:46" ht="12.75" customHeight="1" x14ac:dyDescent="0.2"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</row>
    <row r="278" spans="25:46" ht="12.75" customHeight="1" x14ac:dyDescent="0.2"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</row>
    <row r="279" spans="25:46" ht="12.75" customHeight="1" x14ac:dyDescent="0.2"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</row>
    <row r="280" spans="25:46" ht="12.75" customHeight="1" x14ac:dyDescent="0.2"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</row>
    <row r="281" spans="25:46" ht="12.75" customHeight="1" x14ac:dyDescent="0.2"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</row>
    <row r="282" spans="25:46" ht="12.75" customHeight="1" x14ac:dyDescent="0.2"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</row>
    <row r="283" spans="25:46" ht="12.75" customHeight="1" x14ac:dyDescent="0.2"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</row>
    <row r="284" spans="25:46" ht="12.75" customHeight="1" x14ac:dyDescent="0.2"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</row>
    <row r="285" spans="25:46" ht="12.75" customHeight="1" x14ac:dyDescent="0.2"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</row>
    <row r="286" spans="25:46" ht="12.75" customHeight="1" x14ac:dyDescent="0.2"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</row>
    <row r="287" spans="25:46" ht="12.75" customHeight="1" x14ac:dyDescent="0.2"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</row>
    <row r="288" spans="25:46" ht="12.75" customHeight="1" x14ac:dyDescent="0.2"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</row>
    <row r="289" spans="25:46" ht="12.75" customHeight="1" x14ac:dyDescent="0.2"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</row>
    <row r="290" spans="25:46" ht="12.75" customHeight="1" x14ac:dyDescent="0.2"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</row>
    <row r="291" spans="25:46" ht="12.75" customHeight="1" x14ac:dyDescent="0.2"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</row>
    <row r="292" spans="25:46" ht="12.75" customHeight="1" x14ac:dyDescent="0.2"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</row>
    <row r="293" spans="25:46" ht="12.75" customHeight="1" x14ac:dyDescent="0.2"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</row>
    <row r="294" spans="25:46" ht="12.75" customHeight="1" x14ac:dyDescent="0.2"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</row>
    <row r="295" spans="25:46" ht="12.75" customHeight="1" x14ac:dyDescent="0.2"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</row>
    <row r="296" spans="25:46" ht="12.75" customHeight="1" x14ac:dyDescent="0.2"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</row>
    <row r="297" spans="25:46" ht="12.75" customHeight="1" x14ac:dyDescent="0.2"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</row>
    <row r="298" spans="25:46" ht="12.75" customHeight="1" x14ac:dyDescent="0.2"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</row>
    <row r="299" spans="25:46" ht="12.75" customHeight="1" x14ac:dyDescent="0.2"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</row>
    <row r="300" spans="25:46" ht="12.75" customHeight="1" x14ac:dyDescent="0.2"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</row>
    <row r="301" spans="25:46" ht="12.75" customHeight="1" x14ac:dyDescent="0.2"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</row>
    <row r="302" spans="25:46" ht="12.75" customHeight="1" x14ac:dyDescent="0.2"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</row>
    <row r="303" spans="25:46" ht="12.75" customHeight="1" x14ac:dyDescent="0.2"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</row>
    <row r="304" spans="25:46" ht="12.75" customHeight="1" x14ac:dyDescent="0.2"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</row>
    <row r="305" spans="25:46" ht="12.75" customHeight="1" x14ac:dyDescent="0.2"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</row>
    <row r="306" spans="25:46" ht="12.75" customHeight="1" x14ac:dyDescent="0.2"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</row>
    <row r="307" spans="25:46" ht="12.75" customHeight="1" x14ac:dyDescent="0.2"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</row>
    <row r="308" spans="25:46" ht="12.75" customHeight="1" x14ac:dyDescent="0.2"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</row>
    <row r="309" spans="25:46" ht="12.75" customHeight="1" x14ac:dyDescent="0.2"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</row>
    <row r="310" spans="25:46" ht="12.75" customHeight="1" x14ac:dyDescent="0.2"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</row>
    <row r="311" spans="25:46" ht="12.75" customHeight="1" x14ac:dyDescent="0.2"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</row>
    <row r="312" spans="25:46" ht="12.75" customHeight="1" x14ac:dyDescent="0.2"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</row>
    <row r="313" spans="25:46" ht="12.75" customHeight="1" x14ac:dyDescent="0.2"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</row>
    <row r="314" spans="25:46" ht="12.75" customHeight="1" x14ac:dyDescent="0.2"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</row>
    <row r="315" spans="25:46" ht="12.75" customHeight="1" x14ac:dyDescent="0.2"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</row>
    <row r="316" spans="25:46" ht="12.75" customHeight="1" x14ac:dyDescent="0.2"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</row>
    <row r="317" spans="25:46" ht="12.75" customHeight="1" x14ac:dyDescent="0.2"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</row>
    <row r="318" spans="25:46" ht="12.75" customHeight="1" x14ac:dyDescent="0.2"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</row>
    <row r="319" spans="25:46" ht="12.75" customHeight="1" x14ac:dyDescent="0.2"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</row>
    <row r="320" spans="25:46" ht="12.75" customHeight="1" x14ac:dyDescent="0.2"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</row>
    <row r="321" spans="25:46" ht="12.75" customHeight="1" x14ac:dyDescent="0.2"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</row>
    <row r="322" spans="25:46" ht="12.75" customHeight="1" x14ac:dyDescent="0.2"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</row>
    <row r="323" spans="25:46" ht="12.75" customHeight="1" x14ac:dyDescent="0.2"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</row>
    <row r="324" spans="25:46" ht="12.75" customHeight="1" x14ac:dyDescent="0.2"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</row>
    <row r="325" spans="25:46" ht="12.75" customHeight="1" x14ac:dyDescent="0.2"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</row>
    <row r="326" spans="25:46" ht="12.75" customHeight="1" x14ac:dyDescent="0.2"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</row>
    <row r="327" spans="25:46" ht="12.75" customHeight="1" x14ac:dyDescent="0.2"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</row>
    <row r="328" spans="25:46" ht="12.75" customHeight="1" x14ac:dyDescent="0.2"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</row>
    <row r="329" spans="25:46" ht="12.75" customHeight="1" x14ac:dyDescent="0.2"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</row>
    <row r="330" spans="25:46" ht="12.75" customHeight="1" x14ac:dyDescent="0.2"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</row>
    <row r="331" spans="25:46" ht="12.75" customHeight="1" x14ac:dyDescent="0.2"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</row>
    <row r="332" spans="25:46" ht="12.75" customHeight="1" x14ac:dyDescent="0.2"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</row>
    <row r="333" spans="25:46" ht="12.75" customHeight="1" x14ac:dyDescent="0.2"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</row>
    <row r="334" spans="25:46" ht="12.75" customHeight="1" x14ac:dyDescent="0.2"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</row>
    <row r="335" spans="25:46" ht="12.75" customHeight="1" x14ac:dyDescent="0.2"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</row>
    <row r="336" spans="25:46" ht="12.75" customHeight="1" x14ac:dyDescent="0.2"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</row>
    <row r="337" spans="25:46" ht="12.75" customHeight="1" x14ac:dyDescent="0.2"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</row>
    <row r="338" spans="25:46" ht="12.75" customHeight="1" x14ac:dyDescent="0.2"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</row>
    <row r="339" spans="25:46" ht="12.75" customHeight="1" x14ac:dyDescent="0.2"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</row>
    <row r="340" spans="25:46" ht="12.75" customHeight="1" x14ac:dyDescent="0.2"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</row>
    <row r="341" spans="25:46" ht="12.75" customHeight="1" x14ac:dyDescent="0.2"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</row>
    <row r="342" spans="25:46" ht="12.75" customHeight="1" x14ac:dyDescent="0.2"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</row>
    <row r="343" spans="25:46" ht="12.75" customHeight="1" x14ac:dyDescent="0.2"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</row>
    <row r="344" spans="25:46" ht="12.75" customHeight="1" x14ac:dyDescent="0.2"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</row>
    <row r="345" spans="25:46" ht="12.75" customHeight="1" x14ac:dyDescent="0.2"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</row>
    <row r="346" spans="25:46" ht="12.75" customHeight="1" x14ac:dyDescent="0.2"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</row>
    <row r="347" spans="25:46" ht="12.75" customHeight="1" x14ac:dyDescent="0.2"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</row>
    <row r="348" spans="25:46" ht="12.75" customHeight="1" x14ac:dyDescent="0.2"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</row>
    <row r="349" spans="25:46" ht="12.75" customHeight="1" x14ac:dyDescent="0.2"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</row>
    <row r="350" spans="25:46" ht="12.75" customHeight="1" x14ac:dyDescent="0.2"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</row>
    <row r="351" spans="25:46" ht="12.75" customHeight="1" x14ac:dyDescent="0.2"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</row>
    <row r="352" spans="25:46" ht="12.75" customHeight="1" x14ac:dyDescent="0.2"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</row>
    <row r="353" spans="25:46" ht="12.75" customHeight="1" x14ac:dyDescent="0.2"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</row>
    <row r="354" spans="25:46" ht="12.75" customHeight="1" x14ac:dyDescent="0.2"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</row>
    <row r="355" spans="25:46" ht="12.75" customHeight="1" x14ac:dyDescent="0.2"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</row>
    <row r="356" spans="25:46" ht="12.75" customHeight="1" x14ac:dyDescent="0.2"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</row>
    <row r="357" spans="25:46" ht="12.75" customHeight="1" x14ac:dyDescent="0.2"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</row>
    <row r="358" spans="25:46" ht="12.75" customHeight="1" x14ac:dyDescent="0.2"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</row>
    <row r="359" spans="25:46" ht="12.75" customHeight="1" x14ac:dyDescent="0.2"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</row>
    <row r="360" spans="25:46" ht="12.75" customHeight="1" x14ac:dyDescent="0.2"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</row>
    <row r="361" spans="25:46" ht="12.75" customHeight="1" x14ac:dyDescent="0.2"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</row>
    <row r="362" spans="25:46" ht="12.75" customHeight="1" x14ac:dyDescent="0.2"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</row>
    <row r="363" spans="25:46" ht="12.75" customHeight="1" x14ac:dyDescent="0.2"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</row>
    <row r="364" spans="25:46" ht="12.75" customHeight="1" x14ac:dyDescent="0.2"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</row>
    <row r="365" spans="25:46" ht="12.75" customHeight="1" x14ac:dyDescent="0.2"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</row>
    <row r="366" spans="25:46" ht="12.75" customHeight="1" x14ac:dyDescent="0.2"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</row>
    <row r="367" spans="25:46" ht="12.75" customHeight="1" x14ac:dyDescent="0.2"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</row>
    <row r="368" spans="25:46" ht="12.75" customHeight="1" x14ac:dyDescent="0.2"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</row>
    <row r="369" spans="25:46" ht="12.75" customHeight="1" x14ac:dyDescent="0.2"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</row>
    <row r="370" spans="25:46" ht="12.75" customHeight="1" x14ac:dyDescent="0.2"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</row>
    <row r="371" spans="25:46" ht="12.75" customHeight="1" x14ac:dyDescent="0.2"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</row>
    <row r="372" spans="25:46" ht="12.75" customHeight="1" x14ac:dyDescent="0.2"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</row>
    <row r="373" spans="25:46" ht="12.75" customHeight="1" x14ac:dyDescent="0.2"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</row>
    <row r="374" spans="25:46" ht="12.75" customHeight="1" x14ac:dyDescent="0.2"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</row>
    <row r="375" spans="25:46" ht="12.75" customHeight="1" x14ac:dyDescent="0.2"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</row>
    <row r="376" spans="25:46" ht="12.75" customHeight="1" x14ac:dyDescent="0.2"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</row>
    <row r="377" spans="25:46" ht="12.75" customHeight="1" x14ac:dyDescent="0.2"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</row>
    <row r="378" spans="25:46" ht="12.75" customHeight="1" x14ac:dyDescent="0.2"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</row>
    <row r="379" spans="25:46" ht="12.75" customHeight="1" x14ac:dyDescent="0.2"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</row>
    <row r="380" spans="25:46" ht="12.75" customHeight="1" x14ac:dyDescent="0.2"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</row>
    <row r="381" spans="25:46" ht="12.75" customHeight="1" x14ac:dyDescent="0.2"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</row>
    <row r="382" spans="25:46" ht="12.75" customHeight="1" x14ac:dyDescent="0.2"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</row>
    <row r="383" spans="25:46" ht="12.75" customHeight="1" x14ac:dyDescent="0.2"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</row>
    <row r="384" spans="25:46" ht="12.75" customHeight="1" x14ac:dyDescent="0.2"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</row>
    <row r="385" spans="25:46" ht="12.75" customHeight="1" x14ac:dyDescent="0.2"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</row>
    <row r="386" spans="25:46" ht="12.75" customHeight="1" x14ac:dyDescent="0.2"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</row>
    <row r="387" spans="25:46" ht="12.75" customHeight="1" x14ac:dyDescent="0.2"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</row>
    <row r="388" spans="25:46" ht="12.75" customHeight="1" x14ac:dyDescent="0.2"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</row>
    <row r="389" spans="25:46" ht="12.75" customHeight="1" x14ac:dyDescent="0.2"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</row>
    <row r="390" spans="25:46" ht="12.75" customHeight="1" x14ac:dyDescent="0.2"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</row>
    <row r="391" spans="25:46" ht="12.75" customHeight="1" x14ac:dyDescent="0.2"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</row>
    <row r="392" spans="25:46" ht="12.75" customHeight="1" x14ac:dyDescent="0.2"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</row>
    <row r="393" spans="25:46" ht="12.75" customHeight="1" x14ac:dyDescent="0.2"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</row>
    <row r="394" spans="25:46" ht="12.75" customHeight="1" x14ac:dyDescent="0.2"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</row>
    <row r="395" spans="25:46" ht="12.75" customHeight="1" x14ac:dyDescent="0.2"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</row>
    <row r="396" spans="25:46" ht="12.75" customHeight="1" x14ac:dyDescent="0.2"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</row>
    <row r="397" spans="25:46" ht="12.75" customHeight="1" x14ac:dyDescent="0.2"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</row>
    <row r="398" spans="25:46" ht="12.75" customHeight="1" x14ac:dyDescent="0.2"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</row>
    <row r="399" spans="25:46" ht="12.75" customHeight="1" x14ac:dyDescent="0.2"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</row>
    <row r="400" spans="25:46" ht="12.75" customHeight="1" x14ac:dyDescent="0.2"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</row>
    <row r="401" spans="25:46" ht="12.75" customHeight="1" x14ac:dyDescent="0.2"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</row>
    <row r="402" spans="25:46" ht="12.75" customHeight="1" x14ac:dyDescent="0.2"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</row>
    <row r="403" spans="25:46" ht="12.75" customHeight="1" x14ac:dyDescent="0.2"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</row>
    <row r="404" spans="25:46" ht="12.75" customHeight="1" x14ac:dyDescent="0.2"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</row>
    <row r="405" spans="25:46" ht="12.75" customHeight="1" x14ac:dyDescent="0.2"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</row>
    <row r="406" spans="25:46" ht="12.75" customHeight="1" x14ac:dyDescent="0.2"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</row>
    <row r="407" spans="25:46" ht="12.75" customHeight="1" x14ac:dyDescent="0.2"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</row>
    <row r="408" spans="25:46" ht="12.75" customHeight="1" x14ac:dyDescent="0.2"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</row>
    <row r="409" spans="25:46" ht="12.75" customHeight="1" x14ac:dyDescent="0.2"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</row>
    <row r="410" spans="25:46" ht="12.75" customHeight="1" x14ac:dyDescent="0.2"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</row>
    <row r="411" spans="25:46" ht="12.75" customHeight="1" x14ac:dyDescent="0.2"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</row>
    <row r="412" spans="25:46" ht="12.75" customHeight="1" x14ac:dyDescent="0.2"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</row>
    <row r="413" spans="25:46" ht="12.75" customHeight="1" x14ac:dyDescent="0.2"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</row>
    <row r="414" spans="25:46" ht="12.75" customHeight="1" x14ac:dyDescent="0.2"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</row>
    <row r="415" spans="25:46" ht="12.75" customHeight="1" x14ac:dyDescent="0.2"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</row>
    <row r="416" spans="25:46" ht="12.75" customHeight="1" x14ac:dyDescent="0.2"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</row>
    <row r="417" spans="25:46" ht="12.75" customHeight="1" x14ac:dyDescent="0.2"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</row>
    <row r="418" spans="25:46" ht="12.75" customHeight="1" x14ac:dyDescent="0.2"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</row>
    <row r="419" spans="25:46" ht="12.75" customHeight="1" x14ac:dyDescent="0.2"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</row>
    <row r="420" spans="25:46" ht="12.75" customHeight="1" x14ac:dyDescent="0.2"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</row>
    <row r="421" spans="25:46" ht="12.75" customHeight="1" x14ac:dyDescent="0.2"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</row>
    <row r="422" spans="25:46" ht="12.75" customHeight="1" x14ac:dyDescent="0.2"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</row>
    <row r="423" spans="25:46" ht="12.75" customHeight="1" x14ac:dyDescent="0.2"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</row>
    <row r="424" spans="25:46" ht="12.75" customHeight="1" x14ac:dyDescent="0.2"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</row>
    <row r="425" spans="25:46" ht="12.75" customHeight="1" x14ac:dyDescent="0.2"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</row>
    <row r="426" spans="25:46" ht="12.75" customHeight="1" x14ac:dyDescent="0.2"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</row>
    <row r="427" spans="25:46" ht="12.75" customHeight="1" x14ac:dyDescent="0.2"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</row>
    <row r="428" spans="25:46" ht="12.75" customHeight="1" x14ac:dyDescent="0.2"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</row>
    <row r="429" spans="25:46" ht="12.75" customHeight="1" x14ac:dyDescent="0.2"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</row>
    <row r="430" spans="25:46" ht="12.75" customHeight="1" x14ac:dyDescent="0.2"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</row>
    <row r="431" spans="25:46" ht="12.75" customHeight="1" x14ac:dyDescent="0.2"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</row>
    <row r="432" spans="25:46" ht="12.75" customHeight="1" x14ac:dyDescent="0.2"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</row>
    <row r="433" spans="25:46" ht="12.75" customHeight="1" x14ac:dyDescent="0.2"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</row>
    <row r="434" spans="25:46" ht="12.75" customHeight="1" x14ac:dyDescent="0.2"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</row>
    <row r="435" spans="25:46" ht="12.75" customHeight="1" x14ac:dyDescent="0.2"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</row>
    <row r="436" spans="25:46" ht="12.75" customHeight="1" x14ac:dyDescent="0.2"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</row>
    <row r="437" spans="25:46" ht="12.75" customHeight="1" x14ac:dyDescent="0.2"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</row>
    <row r="438" spans="25:46" ht="12.75" customHeight="1" x14ac:dyDescent="0.2"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</row>
    <row r="439" spans="25:46" ht="12.75" customHeight="1" x14ac:dyDescent="0.2"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</row>
    <row r="440" spans="25:46" ht="12.75" customHeight="1" x14ac:dyDescent="0.2"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</row>
    <row r="441" spans="25:46" ht="12.75" customHeight="1" x14ac:dyDescent="0.2"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</row>
    <row r="442" spans="25:46" ht="12.75" customHeight="1" x14ac:dyDescent="0.2"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</row>
    <row r="443" spans="25:46" ht="12.75" customHeight="1" x14ac:dyDescent="0.2"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</row>
    <row r="444" spans="25:46" ht="12.75" customHeight="1" x14ac:dyDescent="0.2"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</row>
    <row r="445" spans="25:46" ht="12.75" customHeight="1" x14ac:dyDescent="0.2"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</row>
    <row r="446" spans="25:46" ht="12.75" customHeight="1" x14ac:dyDescent="0.2"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</row>
    <row r="447" spans="25:46" ht="12.75" customHeight="1" x14ac:dyDescent="0.2"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</row>
    <row r="448" spans="25:46" ht="12.75" customHeight="1" x14ac:dyDescent="0.2"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</row>
    <row r="449" spans="25:46" ht="12.75" customHeight="1" x14ac:dyDescent="0.2"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</row>
    <row r="450" spans="25:46" ht="12.75" customHeight="1" x14ac:dyDescent="0.2"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</row>
    <row r="451" spans="25:46" ht="12.75" customHeight="1" x14ac:dyDescent="0.2"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</row>
    <row r="452" spans="25:46" ht="12.75" customHeight="1" x14ac:dyDescent="0.2"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</row>
    <row r="453" spans="25:46" ht="12.75" customHeight="1" x14ac:dyDescent="0.2"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</row>
    <row r="454" spans="25:46" ht="12.75" customHeight="1" x14ac:dyDescent="0.2"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</row>
    <row r="455" spans="25:46" ht="12.75" customHeight="1" x14ac:dyDescent="0.2"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</row>
    <row r="456" spans="25:46" ht="12.75" customHeight="1" x14ac:dyDescent="0.2"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</row>
    <row r="457" spans="25:46" ht="12.75" customHeight="1" x14ac:dyDescent="0.2"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</row>
    <row r="458" spans="25:46" ht="12.75" customHeight="1" x14ac:dyDescent="0.2"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</row>
    <row r="459" spans="25:46" ht="12.75" customHeight="1" x14ac:dyDescent="0.2"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</row>
    <row r="460" spans="25:46" ht="12.75" customHeight="1" x14ac:dyDescent="0.2"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</row>
    <row r="461" spans="25:46" ht="12.75" customHeight="1" x14ac:dyDescent="0.2"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</row>
    <row r="462" spans="25:46" ht="12.75" customHeight="1" x14ac:dyDescent="0.2"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</row>
    <row r="463" spans="25:46" ht="12.75" customHeight="1" x14ac:dyDescent="0.2"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</row>
    <row r="464" spans="25:46" ht="12.75" customHeight="1" x14ac:dyDescent="0.2"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</row>
    <row r="465" spans="25:46" ht="12.75" customHeight="1" x14ac:dyDescent="0.2"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</row>
    <row r="466" spans="25:46" ht="12.75" customHeight="1" x14ac:dyDescent="0.2"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</row>
    <row r="467" spans="25:46" ht="12.75" customHeight="1" x14ac:dyDescent="0.2"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</row>
    <row r="468" spans="25:46" ht="12.75" customHeight="1" x14ac:dyDescent="0.2"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</row>
    <row r="469" spans="25:46" ht="12.75" customHeight="1" x14ac:dyDescent="0.2"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</row>
    <row r="470" spans="25:46" ht="12.75" customHeight="1" x14ac:dyDescent="0.2"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</row>
    <row r="471" spans="25:46" ht="12.75" customHeight="1" x14ac:dyDescent="0.2"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</row>
    <row r="472" spans="25:46" ht="12.75" customHeight="1" x14ac:dyDescent="0.2"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</row>
    <row r="473" spans="25:46" ht="12.75" customHeight="1" x14ac:dyDescent="0.2"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</row>
    <row r="474" spans="25:46" ht="12.75" customHeight="1" x14ac:dyDescent="0.2"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</row>
    <row r="475" spans="25:46" ht="12.75" customHeight="1" x14ac:dyDescent="0.2"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</row>
    <row r="476" spans="25:46" ht="12.75" customHeight="1" x14ac:dyDescent="0.2"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</row>
    <row r="477" spans="25:46" ht="12.75" customHeight="1" x14ac:dyDescent="0.2"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</row>
    <row r="478" spans="25:46" ht="12.75" customHeight="1" x14ac:dyDescent="0.2"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</row>
    <row r="479" spans="25:46" ht="12.75" customHeight="1" x14ac:dyDescent="0.2"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</row>
    <row r="480" spans="25:46" ht="12.75" customHeight="1" x14ac:dyDescent="0.2"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</row>
    <row r="481" spans="25:46" ht="12.75" customHeight="1" x14ac:dyDescent="0.2"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</row>
    <row r="482" spans="25:46" ht="12.75" customHeight="1" x14ac:dyDescent="0.2"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</row>
    <row r="483" spans="25:46" ht="12.75" customHeight="1" x14ac:dyDescent="0.2"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</row>
    <row r="484" spans="25:46" ht="12.75" customHeight="1" x14ac:dyDescent="0.2"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</row>
    <row r="485" spans="25:46" ht="12.75" customHeight="1" x14ac:dyDescent="0.2"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</row>
    <row r="486" spans="25:46" ht="12.75" customHeight="1" x14ac:dyDescent="0.2"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</row>
    <row r="487" spans="25:46" ht="12.75" customHeight="1" x14ac:dyDescent="0.2"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</row>
    <row r="488" spans="25:46" ht="12.75" customHeight="1" x14ac:dyDescent="0.2"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</row>
    <row r="489" spans="25:46" ht="12.75" customHeight="1" x14ac:dyDescent="0.2"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</row>
    <row r="490" spans="25:46" ht="12.75" customHeight="1" x14ac:dyDescent="0.2"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</row>
    <row r="491" spans="25:46" ht="12.75" customHeight="1" x14ac:dyDescent="0.2"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</row>
    <row r="492" spans="25:46" ht="12.75" customHeight="1" x14ac:dyDescent="0.2"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</row>
    <row r="493" spans="25:46" ht="12.75" customHeight="1" x14ac:dyDescent="0.2"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</row>
    <row r="494" spans="25:46" ht="12.75" customHeight="1" x14ac:dyDescent="0.2"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</row>
    <row r="495" spans="25:46" ht="12.75" customHeight="1" x14ac:dyDescent="0.2"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</row>
    <row r="496" spans="25:46" ht="12.75" customHeight="1" x14ac:dyDescent="0.2"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</row>
    <row r="497" spans="25:46" ht="12.75" customHeight="1" x14ac:dyDescent="0.2"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</row>
    <row r="498" spans="25:46" ht="12.75" customHeight="1" x14ac:dyDescent="0.2"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</row>
    <row r="499" spans="25:46" ht="12.75" customHeight="1" x14ac:dyDescent="0.2"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</row>
    <row r="500" spans="25:46" ht="12.75" customHeight="1" x14ac:dyDescent="0.2"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</row>
    <row r="501" spans="25:46" ht="12.75" customHeight="1" x14ac:dyDescent="0.2"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</row>
    <row r="502" spans="25:46" ht="12.75" customHeight="1" x14ac:dyDescent="0.2"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</row>
    <row r="503" spans="25:46" ht="12.75" customHeight="1" x14ac:dyDescent="0.2"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</row>
    <row r="504" spans="25:46" ht="12.75" customHeight="1" x14ac:dyDescent="0.2"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</row>
    <row r="505" spans="25:46" ht="12.75" customHeight="1" x14ac:dyDescent="0.2"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</row>
    <row r="506" spans="25:46" ht="12.75" customHeight="1" x14ac:dyDescent="0.2"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</row>
    <row r="507" spans="25:46" ht="12.75" customHeight="1" x14ac:dyDescent="0.2"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</row>
    <row r="508" spans="25:46" ht="12.75" customHeight="1" x14ac:dyDescent="0.2"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</row>
    <row r="509" spans="25:46" ht="12.75" customHeight="1" x14ac:dyDescent="0.2"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</row>
    <row r="510" spans="25:46" ht="12.75" customHeight="1" x14ac:dyDescent="0.2"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</row>
    <row r="511" spans="25:46" ht="12.75" customHeight="1" x14ac:dyDescent="0.2"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</row>
    <row r="512" spans="25:46" ht="12.75" customHeight="1" x14ac:dyDescent="0.2"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</row>
    <row r="513" spans="25:46" ht="12.75" customHeight="1" x14ac:dyDescent="0.2"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</row>
    <row r="514" spans="25:46" ht="12.75" customHeight="1" x14ac:dyDescent="0.2"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</row>
    <row r="515" spans="25:46" ht="12.75" customHeight="1" x14ac:dyDescent="0.2"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</row>
    <row r="516" spans="25:46" ht="12.75" customHeight="1" x14ac:dyDescent="0.2"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</row>
    <row r="517" spans="25:46" ht="12.75" customHeight="1" x14ac:dyDescent="0.2"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</row>
    <row r="518" spans="25:46" ht="12.75" customHeight="1" x14ac:dyDescent="0.2"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</row>
    <row r="519" spans="25:46" ht="12.75" customHeight="1" x14ac:dyDescent="0.2"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</row>
    <row r="520" spans="25:46" ht="12.75" customHeight="1" x14ac:dyDescent="0.2"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</row>
    <row r="521" spans="25:46" ht="12.75" customHeight="1" x14ac:dyDescent="0.2"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</row>
    <row r="522" spans="25:46" ht="12.75" customHeight="1" x14ac:dyDescent="0.2"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</row>
    <row r="523" spans="25:46" ht="12.75" customHeight="1" x14ac:dyDescent="0.2"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</row>
    <row r="524" spans="25:46" ht="12.75" customHeight="1" x14ac:dyDescent="0.2"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</row>
    <row r="525" spans="25:46" ht="12.75" customHeight="1" x14ac:dyDescent="0.2"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</row>
    <row r="526" spans="25:46" ht="12.75" customHeight="1" x14ac:dyDescent="0.2"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</row>
    <row r="527" spans="25:46" ht="12.75" customHeight="1" x14ac:dyDescent="0.2"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</row>
    <row r="528" spans="25:46" ht="12.75" customHeight="1" x14ac:dyDescent="0.2"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</row>
    <row r="529" spans="25:46" ht="12.75" customHeight="1" x14ac:dyDescent="0.2"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</row>
    <row r="530" spans="25:46" ht="12.75" customHeight="1" x14ac:dyDescent="0.2"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</row>
    <row r="531" spans="25:46" ht="12.75" customHeight="1" x14ac:dyDescent="0.2"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</row>
    <row r="532" spans="25:46" ht="12.75" customHeight="1" x14ac:dyDescent="0.2"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</row>
    <row r="533" spans="25:46" ht="12.75" customHeight="1" x14ac:dyDescent="0.2"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</row>
    <row r="534" spans="25:46" ht="12.75" customHeight="1" x14ac:dyDescent="0.2"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</row>
    <row r="535" spans="25:46" ht="12.75" customHeight="1" x14ac:dyDescent="0.2"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</row>
    <row r="536" spans="25:46" ht="12.75" customHeight="1" x14ac:dyDescent="0.2"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</row>
    <row r="537" spans="25:46" ht="12.75" customHeight="1" x14ac:dyDescent="0.2"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</row>
    <row r="538" spans="25:46" ht="12.75" customHeight="1" x14ac:dyDescent="0.2"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</row>
    <row r="539" spans="25:46" ht="12.75" customHeight="1" x14ac:dyDescent="0.2"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</row>
    <row r="540" spans="25:46" ht="12.75" customHeight="1" x14ac:dyDescent="0.2"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</row>
    <row r="541" spans="25:46" ht="12.75" customHeight="1" x14ac:dyDescent="0.2"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</row>
    <row r="542" spans="25:46" ht="12.75" customHeight="1" x14ac:dyDescent="0.2"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</row>
    <row r="543" spans="25:46" ht="12.75" customHeight="1" x14ac:dyDescent="0.2"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</row>
    <row r="544" spans="25:46" ht="12.75" customHeight="1" x14ac:dyDescent="0.2"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</row>
    <row r="545" spans="25:46" ht="12.75" customHeight="1" x14ac:dyDescent="0.2"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</row>
    <row r="546" spans="25:46" ht="12.75" customHeight="1" x14ac:dyDescent="0.2"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</row>
    <row r="547" spans="25:46" ht="12.75" customHeight="1" x14ac:dyDescent="0.2"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</row>
    <row r="548" spans="25:46" ht="12.75" customHeight="1" x14ac:dyDescent="0.2"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</row>
    <row r="549" spans="25:46" ht="12.75" customHeight="1" x14ac:dyDescent="0.2"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</row>
    <row r="550" spans="25:46" ht="12.75" customHeight="1" x14ac:dyDescent="0.2"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</row>
    <row r="551" spans="25:46" ht="12.75" customHeight="1" x14ac:dyDescent="0.2"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</row>
    <row r="552" spans="25:46" ht="12.75" customHeight="1" x14ac:dyDescent="0.2"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</row>
    <row r="553" spans="25:46" ht="12.75" customHeight="1" x14ac:dyDescent="0.2"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</row>
    <row r="554" spans="25:46" ht="12.75" customHeight="1" x14ac:dyDescent="0.2"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</row>
    <row r="555" spans="25:46" ht="12.75" customHeight="1" x14ac:dyDescent="0.2"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</row>
    <row r="556" spans="25:46" ht="12.75" customHeight="1" x14ac:dyDescent="0.2"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</row>
    <row r="557" spans="25:46" ht="12.75" customHeight="1" x14ac:dyDescent="0.2"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</row>
    <row r="558" spans="25:46" ht="12.75" customHeight="1" x14ac:dyDescent="0.2"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</row>
    <row r="559" spans="25:46" ht="12.75" customHeight="1" x14ac:dyDescent="0.2"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</row>
    <row r="560" spans="25:46" ht="12.75" customHeight="1" x14ac:dyDescent="0.2"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</row>
    <row r="561" spans="25:46" ht="12.75" customHeight="1" x14ac:dyDescent="0.2"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</row>
    <row r="562" spans="25:46" ht="12.75" customHeight="1" x14ac:dyDescent="0.2"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</row>
    <row r="563" spans="25:46" ht="12.75" customHeight="1" x14ac:dyDescent="0.2"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</row>
    <row r="564" spans="25:46" ht="12.75" customHeight="1" x14ac:dyDescent="0.2"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</row>
    <row r="565" spans="25:46" ht="12.75" customHeight="1" x14ac:dyDescent="0.2"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</row>
    <row r="566" spans="25:46" ht="12.75" customHeight="1" x14ac:dyDescent="0.2"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</row>
    <row r="567" spans="25:46" ht="12.75" customHeight="1" x14ac:dyDescent="0.2"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</row>
    <row r="568" spans="25:46" ht="12.75" customHeight="1" x14ac:dyDescent="0.2"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</row>
    <row r="569" spans="25:46" ht="12.75" customHeight="1" x14ac:dyDescent="0.2"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</row>
    <row r="570" spans="25:46" ht="12.75" customHeight="1" x14ac:dyDescent="0.2"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</row>
    <row r="571" spans="25:46" ht="12.75" customHeight="1" x14ac:dyDescent="0.2"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</row>
    <row r="572" spans="25:46" ht="12.75" customHeight="1" x14ac:dyDescent="0.2"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</row>
    <row r="573" spans="25:46" ht="12.75" customHeight="1" x14ac:dyDescent="0.2"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</row>
    <row r="574" spans="25:46" ht="12.75" customHeight="1" x14ac:dyDescent="0.2"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</row>
    <row r="575" spans="25:46" ht="12.75" customHeight="1" x14ac:dyDescent="0.2"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</row>
    <row r="576" spans="25:46" ht="12.75" customHeight="1" x14ac:dyDescent="0.2"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</row>
    <row r="577" spans="25:46" ht="12.75" customHeight="1" x14ac:dyDescent="0.2"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</row>
    <row r="578" spans="25:46" ht="12.75" customHeight="1" x14ac:dyDescent="0.2"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</row>
    <row r="579" spans="25:46" ht="12.75" customHeight="1" x14ac:dyDescent="0.2"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</row>
    <row r="580" spans="25:46" ht="12.75" customHeight="1" x14ac:dyDescent="0.2"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</row>
    <row r="581" spans="25:46" ht="12.75" customHeight="1" x14ac:dyDescent="0.2"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</row>
    <row r="582" spans="25:46" ht="12.75" customHeight="1" x14ac:dyDescent="0.2"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</row>
    <row r="583" spans="25:46" ht="12.75" customHeight="1" x14ac:dyDescent="0.2"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</row>
    <row r="584" spans="25:46" ht="12.75" customHeight="1" x14ac:dyDescent="0.2"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</row>
    <row r="585" spans="25:46" ht="12.75" customHeight="1" x14ac:dyDescent="0.2"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</row>
    <row r="586" spans="25:46" ht="12.75" customHeight="1" x14ac:dyDescent="0.2"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</row>
    <row r="587" spans="25:46" ht="12.75" customHeight="1" x14ac:dyDescent="0.2"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</row>
    <row r="588" spans="25:46" ht="12.75" customHeight="1" x14ac:dyDescent="0.2"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</row>
    <row r="589" spans="25:46" ht="12.75" customHeight="1" x14ac:dyDescent="0.2"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</row>
    <row r="590" spans="25:46" ht="12.75" customHeight="1" x14ac:dyDescent="0.2"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</row>
    <row r="591" spans="25:46" ht="12.75" customHeight="1" x14ac:dyDescent="0.2"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</row>
    <row r="592" spans="25:46" ht="12.75" customHeight="1" x14ac:dyDescent="0.2"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</row>
    <row r="593" spans="25:46" ht="12.75" customHeight="1" x14ac:dyDescent="0.2"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</row>
    <row r="594" spans="25:46" ht="12.75" customHeight="1" x14ac:dyDescent="0.2"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</row>
    <row r="595" spans="25:46" ht="12.75" customHeight="1" x14ac:dyDescent="0.2"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</row>
    <row r="596" spans="25:46" ht="12.75" customHeight="1" x14ac:dyDescent="0.2"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</row>
    <row r="597" spans="25:46" ht="12.75" customHeight="1" x14ac:dyDescent="0.2"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</row>
    <row r="598" spans="25:46" ht="12.75" customHeight="1" x14ac:dyDescent="0.2"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</row>
    <row r="599" spans="25:46" ht="12.75" customHeight="1" x14ac:dyDescent="0.2"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</row>
    <row r="600" spans="25:46" ht="12.75" customHeight="1" x14ac:dyDescent="0.2"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</row>
    <row r="601" spans="25:46" ht="12.75" customHeight="1" x14ac:dyDescent="0.2"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</row>
    <row r="602" spans="25:46" ht="12.75" customHeight="1" x14ac:dyDescent="0.2"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</row>
    <row r="603" spans="25:46" ht="12.75" customHeight="1" x14ac:dyDescent="0.2"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</row>
    <row r="604" spans="25:46" ht="12.75" customHeight="1" x14ac:dyDescent="0.2"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</row>
    <row r="605" spans="25:46" ht="12.75" customHeight="1" x14ac:dyDescent="0.2"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</row>
    <row r="606" spans="25:46" ht="12.75" customHeight="1" x14ac:dyDescent="0.2"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</row>
    <row r="607" spans="25:46" ht="12.75" customHeight="1" x14ac:dyDescent="0.2"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</row>
    <row r="608" spans="25:46" ht="12.75" customHeight="1" x14ac:dyDescent="0.2"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</row>
    <row r="609" spans="25:46" ht="12.75" customHeight="1" x14ac:dyDescent="0.2"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</row>
    <row r="610" spans="25:46" ht="12.75" customHeight="1" x14ac:dyDescent="0.2"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</row>
    <row r="611" spans="25:46" ht="12.75" customHeight="1" x14ac:dyDescent="0.2"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</row>
    <row r="612" spans="25:46" ht="12.75" customHeight="1" x14ac:dyDescent="0.2"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</row>
    <row r="613" spans="25:46" ht="12.75" customHeight="1" x14ac:dyDescent="0.2"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</row>
    <row r="614" spans="25:46" ht="12.75" customHeight="1" x14ac:dyDescent="0.2"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</row>
    <row r="615" spans="25:46" ht="12.75" customHeight="1" x14ac:dyDescent="0.2"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</row>
    <row r="616" spans="25:46" ht="12.75" customHeight="1" x14ac:dyDescent="0.2"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</row>
    <row r="617" spans="25:46" ht="12.75" customHeight="1" x14ac:dyDescent="0.2"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</row>
    <row r="618" spans="25:46" ht="12.75" customHeight="1" x14ac:dyDescent="0.2"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</row>
    <row r="619" spans="25:46" ht="12.75" customHeight="1" x14ac:dyDescent="0.2"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</row>
    <row r="620" spans="25:46" ht="12.75" customHeight="1" x14ac:dyDescent="0.2"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</row>
    <row r="621" spans="25:46" ht="12.75" customHeight="1" x14ac:dyDescent="0.2"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</row>
    <row r="622" spans="25:46" ht="12.75" customHeight="1" x14ac:dyDescent="0.2"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</row>
    <row r="623" spans="25:46" ht="12.75" customHeight="1" x14ac:dyDescent="0.2"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</row>
    <row r="624" spans="25:46" ht="12.75" customHeight="1" x14ac:dyDescent="0.2"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</row>
    <row r="625" spans="25:46" ht="12.75" customHeight="1" x14ac:dyDescent="0.2"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</row>
    <row r="626" spans="25:46" ht="12.75" customHeight="1" x14ac:dyDescent="0.2"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</row>
    <row r="627" spans="25:46" ht="12.75" customHeight="1" x14ac:dyDescent="0.2"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</row>
    <row r="628" spans="25:46" ht="12.75" customHeight="1" x14ac:dyDescent="0.2"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</row>
    <row r="629" spans="25:46" ht="12.75" customHeight="1" x14ac:dyDescent="0.2"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</row>
    <row r="630" spans="25:46" ht="12.75" customHeight="1" x14ac:dyDescent="0.2"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</row>
    <row r="631" spans="25:46" ht="12.75" customHeight="1" x14ac:dyDescent="0.2"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</row>
    <row r="632" spans="25:46" ht="12.75" customHeight="1" x14ac:dyDescent="0.2"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</row>
    <row r="633" spans="25:46" ht="12.75" customHeight="1" x14ac:dyDescent="0.2"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</row>
    <row r="634" spans="25:46" ht="12.75" customHeight="1" x14ac:dyDescent="0.2"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</row>
    <row r="635" spans="25:46" ht="12.75" customHeight="1" x14ac:dyDescent="0.2"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</row>
    <row r="636" spans="25:46" ht="12.75" customHeight="1" x14ac:dyDescent="0.2"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</row>
    <row r="637" spans="25:46" ht="12.75" customHeight="1" x14ac:dyDescent="0.2"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</row>
    <row r="638" spans="25:46" ht="12.75" customHeight="1" x14ac:dyDescent="0.2"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</row>
    <row r="639" spans="25:46" ht="12.75" customHeight="1" x14ac:dyDescent="0.2"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</row>
    <row r="640" spans="25:46" ht="12.75" customHeight="1" x14ac:dyDescent="0.2"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</row>
    <row r="641" spans="25:46" ht="12.75" customHeight="1" x14ac:dyDescent="0.2"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</row>
    <row r="642" spans="25:46" ht="12.75" customHeight="1" x14ac:dyDescent="0.2"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</row>
    <row r="643" spans="25:46" ht="12.75" customHeight="1" x14ac:dyDescent="0.2"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</row>
    <row r="644" spans="25:46" ht="12.75" customHeight="1" x14ac:dyDescent="0.2"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</row>
    <row r="645" spans="25:46" ht="12.75" customHeight="1" x14ac:dyDescent="0.2"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</row>
    <row r="646" spans="25:46" ht="12.75" customHeight="1" x14ac:dyDescent="0.2"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</row>
    <row r="647" spans="25:46" ht="12.75" customHeight="1" x14ac:dyDescent="0.2"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</row>
    <row r="648" spans="25:46" ht="12.75" customHeight="1" x14ac:dyDescent="0.2"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</row>
    <row r="649" spans="25:46" ht="12.75" customHeight="1" x14ac:dyDescent="0.2"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</row>
    <row r="650" spans="25:46" ht="12.75" customHeight="1" x14ac:dyDescent="0.2"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</row>
    <row r="651" spans="25:46" ht="12.75" customHeight="1" x14ac:dyDescent="0.2"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</row>
    <row r="652" spans="25:46" ht="12.75" customHeight="1" x14ac:dyDescent="0.2"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</row>
    <row r="653" spans="25:46" ht="12.75" customHeight="1" x14ac:dyDescent="0.2"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</row>
    <row r="654" spans="25:46" ht="12.75" customHeight="1" x14ac:dyDescent="0.2"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</row>
    <row r="655" spans="25:46" ht="12.75" customHeight="1" x14ac:dyDescent="0.2"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</row>
    <row r="656" spans="25:46" ht="12.75" customHeight="1" x14ac:dyDescent="0.2"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</row>
    <row r="657" spans="25:46" ht="12.75" customHeight="1" x14ac:dyDescent="0.2"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</row>
    <row r="658" spans="25:46" ht="12.75" customHeight="1" x14ac:dyDescent="0.2"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</row>
    <row r="659" spans="25:46" ht="12.75" customHeight="1" x14ac:dyDescent="0.2"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</row>
    <row r="660" spans="25:46" ht="12.75" customHeight="1" x14ac:dyDescent="0.2"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</row>
    <row r="661" spans="25:46" ht="12.75" customHeight="1" x14ac:dyDescent="0.2"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</row>
    <row r="662" spans="25:46" ht="12.75" customHeight="1" x14ac:dyDescent="0.2"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</row>
    <row r="663" spans="25:46" ht="12.75" customHeight="1" x14ac:dyDescent="0.2"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</row>
    <row r="664" spans="25:46" ht="12.75" customHeight="1" x14ac:dyDescent="0.2"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</row>
    <row r="665" spans="25:46" ht="12.75" customHeight="1" x14ac:dyDescent="0.2"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</row>
    <row r="666" spans="25:46" ht="12.75" customHeight="1" x14ac:dyDescent="0.2"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</row>
    <row r="667" spans="25:46" ht="12.75" customHeight="1" x14ac:dyDescent="0.2"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</row>
    <row r="668" spans="25:46" ht="12.75" customHeight="1" x14ac:dyDescent="0.2"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</row>
    <row r="669" spans="25:46" ht="12.75" customHeight="1" x14ac:dyDescent="0.2"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</row>
    <row r="670" spans="25:46" ht="12.75" customHeight="1" x14ac:dyDescent="0.2"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</row>
    <row r="671" spans="25:46" ht="12.75" customHeight="1" x14ac:dyDescent="0.2"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</row>
    <row r="672" spans="25:46" ht="12.75" customHeight="1" x14ac:dyDescent="0.2"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</row>
    <row r="673" spans="25:46" ht="12.75" customHeight="1" x14ac:dyDescent="0.2"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</row>
    <row r="674" spans="25:46" ht="12.75" customHeight="1" x14ac:dyDescent="0.2"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</row>
    <row r="675" spans="25:46" ht="12.75" customHeight="1" x14ac:dyDescent="0.2"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</row>
    <row r="676" spans="25:46" ht="12.75" customHeight="1" x14ac:dyDescent="0.2"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</row>
    <row r="677" spans="25:46" ht="12.75" customHeight="1" x14ac:dyDescent="0.2"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</row>
    <row r="678" spans="25:46" ht="12.75" customHeight="1" x14ac:dyDescent="0.2"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</row>
    <row r="679" spans="25:46" ht="12.75" customHeight="1" x14ac:dyDescent="0.2"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</row>
    <row r="680" spans="25:46" ht="12.75" customHeight="1" x14ac:dyDescent="0.2"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</row>
    <row r="681" spans="25:46" ht="12.75" customHeight="1" x14ac:dyDescent="0.2"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</row>
    <row r="682" spans="25:46" ht="12.75" customHeight="1" x14ac:dyDescent="0.2"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</row>
    <row r="683" spans="25:46" ht="12.75" customHeight="1" x14ac:dyDescent="0.2"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</row>
    <row r="684" spans="25:46" ht="12.75" customHeight="1" x14ac:dyDescent="0.2"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</row>
    <row r="685" spans="25:46" ht="12.75" customHeight="1" x14ac:dyDescent="0.2"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</row>
    <row r="686" spans="25:46" ht="12.75" customHeight="1" x14ac:dyDescent="0.2"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</row>
    <row r="687" spans="25:46" ht="12.75" customHeight="1" x14ac:dyDescent="0.2"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</row>
    <row r="688" spans="25:46" ht="12.75" customHeight="1" x14ac:dyDescent="0.2"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</row>
    <row r="689" spans="25:46" ht="12.75" customHeight="1" x14ac:dyDescent="0.2"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</row>
    <row r="690" spans="25:46" ht="12.75" customHeight="1" x14ac:dyDescent="0.2"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</row>
    <row r="691" spans="25:46" ht="12.75" customHeight="1" x14ac:dyDescent="0.2"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</row>
    <row r="692" spans="25:46" ht="12.75" customHeight="1" x14ac:dyDescent="0.2"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</row>
    <row r="693" spans="25:46" ht="12.75" customHeight="1" x14ac:dyDescent="0.2"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</row>
    <row r="694" spans="25:46" ht="12.75" customHeight="1" x14ac:dyDescent="0.2"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</row>
    <row r="695" spans="25:46" ht="12.75" customHeight="1" x14ac:dyDescent="0.2"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</row>
    <row r="696" spans="25:46" ht="12.75" customHeight="1" x14ac:dyDescent="0.2"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</row>
    <row r="697" spans="25:46" ht="12.75" customHeight="1" x14ac:dyDescent="0.2"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</row>
    <row r="698" spans="25:46" ht="12.75" customHeight="1" x14ac:dyDescent="0.2"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</row>
    <row r="699" spans="25:46" ht="12.75" customHeight="1" x14ac:dyDescent="0.2"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</row>
    <row r="700" spans="25:46" ht="12.75" customHeight="1" x14ac:dyDescent="0.2"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</row>
    <row r="701" spans="25:46" ht="12.75" customHeight="1" x14ac:dyDescent="0.2"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</row>
    <row r="702" spans="25:46" ht="12.75" customHeight="1" x14ac:dyDescent="0.2"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</row>
    <row r="703" spans="25:46" ht="12.75" customHeight="1" x14ac:dyDescent="0.2"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</row>
    <row r="704" spans="25:46" ht="12.75" customHeight="1" x14ac:dyDescent="0.2"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</row>
    <row r="705" spans="25:46" ht="12.75" customHeight="1" x14ac:dyDescent="0.2"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</row>
    <row r="706" spans="25:46" ht="12.75" customHeight="1" x14ac:dyDescent="0.2"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</row>
    <row r="707" spans="25:46" ht="12.75" customHeight="1" x14ac:dyDescent="0.2"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</row>
    <row r="708" spans="25:46" ht="12.75" customHeight="1" x14ac:dyDescent="0.2"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</row>
    <row r="709" spans="25:46" ht="12.75" customHeight="1" x14ac:dyDescent="0.2"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</row>
    <row r="710" spans="25:46" ht="12.75" customHeight="1" x14ac:dyDescent="0.2"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</row>
    <row r="711" spans="25:46" ht="12.75" customHeight="1" x14ac:dyDescent="0.2"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</row>
    <row r="712" spans="25:46" ht="12.75" customHeight="1" x14ac:dyDescent="0.2"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</row>
    <row r="713" spans="25:46" ht="12.75" customHeight="1" x14ac:dyDescent="0.2"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</row>
    <row r="714" spans="25:46" ht="12.75" customHeight="1" x14ac:dyDescent="0.2"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</row>
    <row r="715" spans="25:46" ht="12.75" customHeight="1" x14ac:dyDescent="0.2"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</row>
    <row r="716" spans="25:46" ht="12.75" customHeight="1" x14ac:dyDescent="0.2"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</row>
    <row r="717" spans="25:46" ht="12.75" customHeight="1" x14ac:dyDescent="0.2"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</row>
    <row r="718" spans="25:46" ht="12.75" customHeight="1" x14ac:dyDescent="0.2"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</row>
    <row r="719" spans="25:46" ht="12.75" customHeight="1" x14ac:dyDescent="0.2"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</row>
    <row r="720" spans="25:46" ht="12.75" customHeight="1" x14ac:dyDescent="0.2"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</row>
    <row r="721" spans="25:46" ht="12.75" customHeight="1" x14ac:dyDescent="0.2"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</row>
    <row r="722" spans="25:46" ht="12.75" customHeight="1" x14ac:dyDescent="0.2"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</row>
    <row r="723" spans="25:46" ht="12.75" customHeight="1" x14ac:dyDescent="0.2"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</row>
    <row r="724" spans="25:46" ht="12.75" customHeight="1" x14ac:dyDescent="0.2"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</row>
    <row r="725" spans="25:46" ht="12.75" customHeight="1" x14ac:dyDescent="0.2"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</row>
    <row r="726" spans="25:46" ht="12.75" customHeight="1" x14ac:dyDescent="0.2"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</row>
    <row r="727" spans="25:46" ht="12.75" customHeight="1" x14ac:dyDescent="0.2"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</row>
    <row r="728" spans="25:46" ht="12.75" customHeight="1" x14ac:dyDescent="0.2"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</row>
    <row r="729" spans="25:46" ht="12.75" customHeight="1" x14ac:dyDescent="0.2"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</row>
    <row r="730" spans="25:46" ht="12.75" customHeight="1" x14ac:dyDescent="0.2"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</row>
    <row r="731" spans="25:46" ht="12.75" customHeight="1" x14ac:dyDescent="0.2"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</row>
    <row r="732" spans="25:46" ht="12.75" customHeight="1" x14ac:dyDescent="0.2"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</row>
    <row r="733" spans="25:46" ht="12.75" customHeight="1" x14ac:dyDescent="0.2"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</row>
    <row r="734" spans="25:46" ht="12.75" customHeight="1" x14ac:dyDescent="0.2"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</row>
    <row r="735" spans="25:46" ht="12.75" customHeight="1" x14ac:dyDescent="0.2"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</row>
    <row r="736" spans="25:46" ht="12.75" customHeight="1" x14ac:dyDescent="0.2"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</row>
    <row r="737" spans="25:46" ht="12.75" customHeight="1" x14ac:dyDescent="0.2"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</row>
    <row r="738" spans="25:46" ht="12.75" customHeight="1" x14ac:dyDescent="0.2"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</row>
    <row r="739" spans="25:46" ht="12.75" customHeight="1" x14ac:dyDescent="0.2"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</row>
    <row r="740" spans="25:46" ht="12.75" customHeight="1" x14ac:dyDescent="0.2"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</row>
    <row r="741" spans="25:46" ht="12.75" customHeight="1" x14ac:dyDescent="0.2"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</row>
    <row r="742" spans="25:46" ht="12.75" customHeight="1" x14ac:dyDescent="0.2"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</row>
    <row r="743" spans="25:46" ht="12.75" customHeight="1" x14ac:dyDescent="0.2"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</row>
    <row r="744" spans="25:46" ht="12.75" customHeight="1" x14ac:dyDescent="0.2"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</row>
    <row r="745" spans="25:46" ht="12.75" customHeight="1" x14ac:dyDescent="0.2"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</row>
    <row r="746" spans="25:46" ht="12.75" customHeight="1" x14ac:dyDescent="0.2"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</row>
    <row r="747" spans="25:46" ht="12.75" customHeight="1" x14ac:dyDescent="0.2"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</row>
    <row r="748" spans="25:46" ht="12.75" customHeight="1" x14ac:dyDescent="0.2"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</row>
    <row r="749" spans="25:46" ht="12.75" customHeight="1" x14ac:dyDescent="0.2"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</row>
    <row r="750" spans="25:46" ht="12.75" customHeight="1" x14ac:dyDescent="0.2"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</row>
    <row r="751" spans="25:46" ht="12.75" customHeight="1" x14ac:dyDescent="0.2"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</row>
    <row r="752" spans="25:46" ht="12.75" customHeight="1" x14ac:dyDescent="0.2"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</row>
    <row r="753" spans="25:46" ht="12.75" customHeight="1" x14ac:dyDescent="0.2"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</row>
    <row r="754" spans="25:46" ht="12.75" customHeight="1" x14ac:dyDescent="0.2"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</row>
    <row r="755" spans="25:46" ht="12.75" customHeight="1" x14ac:dyDescent="0.2"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</row>
    <row r="756" spans="25:46" ht="12.75" customHeight="1" x14ac:dyDescent="0.2"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</row>
    <row r="757" spans="25:46" ht="12.75" customHeight="1" x14ac:dyDescent="0.2"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</row>
    <row r="758" spans="25:46" ht="12.75" customHeight="1" x14ac:dyDescent="0.2"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</row>
    <row r="759" spans="25:46" ht="12.75" customHeight="1" x14ac:dyDescent="0.2"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</row>
    <row r="760" spans="25:46" ht="12.75" customHeight="1" x14ac:dyDescent="0.2"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</row>
    <row r="761" spans="25:46" ht="12.75" customHeight="1" x14ac:dyDescent="0.2"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</row>
    <row r="762" spans="25:46" ht="12.75" customHeight="1" x14ac:dyDescent="0.2"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</row>
    <row r="763" spans="25:46" ht="12.75" customHeight="1" x14ac:dyDescent="0.2"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</row>
    <row r="764" spans="25:46" ht="12.75" customHeight="1" x14ac:dyDescent="0.2"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</row>
    <row r="765" spans="25:46" ht="12.75" customHeight="1" x14ac:dyDescent="0.2"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</row>
    <row r="766" spans="25:46" ht="12.75" customHeight="1" x14ac:dyDescent="0.2"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</row>
    <row r="767" spans="25:46" ht="12.75" customHeight="1" x14ac:dyDescent="0.2"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</row>
    <row r="768" spans="25:46" ht="12.75" customHeight="1" x14ac:dyDescent="0.2"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</row>
    <row r="769" spans="25:46" ht="12.75" customHeight="1" x14ac:dyDescent="0.2"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</row>
    <row r="770" spans="25:46" ht="12.75" customHeight="1" x14ac:dyDescent="0.2"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</row>
    <row r="771" spans="25:46" ht="12.75" customHeight="1" x14ac:dyDescent="0.2"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</row>
    <row r="772" spans="25:46" ht="12.75" customHeight="1" x14ac:dyDescent="0.2"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</row>
    <row r="773" spans="25:46" ht="12.75" customHeight="1" x14ac:dyDescent="0.2"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</row>
    <row r="774" spans="25:46" ht="12.75" customHeight="1" x14ac:dyDescent="0.2"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</row>
    <row r="775" spans="25:46" ht="12.75" customHeight="1" x14ac:dyDescent="0.2"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</row>
    <row r="776" spans="25:46" ht="12.75" customHeight="1" x14ac:dyDescent="0.2"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</row>
    <row r="777" spans="25:46" ht="12.75" customHeight="1" x14ac:dyDescent="0.2"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</row>
    <row r="778" spans="25:46" ht="12.75" customHeight="1" x14ac:dyDescent="0.2"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</row>
    <row r="779" spans="25:46" ht="12.75" customHeight="1" x14ac:dyDescent="0.2"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</row>
    <row r="780" spans="25:46" ht="12.75" customHeight="1" x14ac:dyDescent="0.2"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</row>
    <row r="781" spans="25:46" ht="12.75" customHeight="1" x14ac:dyDescent="0.2"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</row>
    <row r="782" spans="25:46" ht="12.75" customHeight="1" x14ac:dyDescent="0.2"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</row>
    <row r="783" spans="25:46" ht="12.75" customHeight="1" x14ac:dyDescent="0.2"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</row>
    <row r="784" spans="25:46" ht="12.75" customHeight="1" x14ac:dyDescent="0.2"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</row>
    <row r="785" spans="25:46" ht="12.75" customHeight="1" x14ac:dyDescent="0.2"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</row>
    <row r="786" spans="25:46" ht="12.75" customHeight="1" x14ac:dyDescent="0.2"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</row>
    <row r="787" spans="25:46" ht="12.75" customHeight="1" x14ac:dyDescent="0.2"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</row>
    <row r="788" spans="25:46" ht="12.75" customHeight="1" x14ac:dyDescent="0.2"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</row>
    <row r="789" spans="25:46" ht="12.75" customHeight="1" x14ac:dyDescent="0.2"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</row>
    <row r="790" spans="25:46" ht="12.75" customHeight="1" x14ac:dyDescent="0.2"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</row>
    <row r="791" spans="25:46" ht="12.75" customHeight="1" x14ac:dyDescent="0.2"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</row>
    <row r="792" spans="25:46" ht="12.75" customHeight="1" x14ac:dyDescent="0.2"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</row>
    <row r="793" spans="25:46" ht="12.75" customHeight="1" x14ac:dyDescent="0.2"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</row>
    <row r="794" spans="25:46" ht="12.75" customHeight="1" x14ac:dyDescent="0.2"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</row>
    <row r="795" spans="25:46" ht="12.75" customHeight="1" x14ac:dyDescent="0.2"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</row>
    <row r="796" spans="25:46" ht="12.75" customHeight="1" x14ac:dyDescent="0.2"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</row>
    <row r="797" spans="25:46" ht="12.75" customHeight="1" x14ac:dyDescent="0.2"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</row>
    <row r="798" spans="25:46" ht="12.75" customHeight="1" x14ac:dyDescent="0.2"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</row>
    <row r="799" spans="25:46" ht="12.75" customHeight="1" x14ac:dyDescent="0.2"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</row>
    <row r="800" spans="25:46" ht="12.75" customHeight="1" x14ac:dyDescent="0.2"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</row>
    <row r="801" spans="25:46" ht="12.75" customHeight="1" x14ac:dyDescent="0.2"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</row>
    <row r="802" spans="25:46" ht="12.75" customHeight="1" x14ac:dyDescent="0.2"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</row>
    <row r="803" spans="25:46" ht="12.75" customHeight="1" x14ac:dyDescent="0.2"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</row>
    <row r="804" spans="25:46" ht="12.75" customHeight="1" x14ac:dyDescent="0.2"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</row>
    <row r="805" spans="25:46" ht="12.75" customHeight="1" x14ac:dyDescent="0.2"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</row>
    <row r="806" spans="25:46" ht="12.75" customHeight="1" x14ac:dyDescent="0.2"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</row>
    <row r="807" spans="25:46" ht="12.75" customHeight="1" x14ac:dyDescent="0.2"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</row>
    <row r="808" spans="25:46" ht="12.75" customHeight="1" x14ac:dyDescent="0.2"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</row>
    <row r="809" spans="25:46" ht="12.75" customHeight="1" x14ac:dyDescent="0.2"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</row>
    <row r="810" spans="25:46" ht="12.75" customHeight="1" x14ac:dyDescent="0.2"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</row>
    <row r="811" spans="25:46" ht="12.75" customHeight="1" x14ac:dyDescent="0.2"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</row>
    <row r="812" spans="25:46" ht="12.75" customHeight="1" x14ac:dyDescent="0.2"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</row>
    <row r="813" spans="25:46" ht="12.75" customHeight="1" x14ac:dyDescent="0.2"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</row>
    <row r="814" spans="25:46" ht="12.75" customHeight="1" x14ac:dyDescent="0.2"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</row>
    <row r="815" spans="25:46" ht="12.75" customHeight="1" x14ac:dyDescent="0.2"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</row>
    <row r="816" spans="25:46" ht="12.75" customHeight="1" x14ac:dyDescent="0.2"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</row>
    <row r="817" spans="25:46" ht="12.75" customHeight="1" x14ac:dyDescent="0.2"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</row>
    <row r="818" spans="25:46" ht="12.75" customHeight="1" x14ac:dyDescent="0.2"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</row>
    <row r="819" spans="25:46" ht="12.75" customHeight="1" x14ac:dyDescent="0.2"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</row>
    <row r="820" spans="25:46" ht="12.75" customHeight="1" x14ac:dyDescent="0.2"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</row>
    <row r="821" spans="25:46" ht="12.75" customHeight="1" x14ac:dyDescent="0.2"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</row>
    <row r="822" spans="25:46" ht="12.75" customHeight="1" x14ac:dyDescent="0.2"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</row>
    <row r="823" spans="25:46" ht="12.75" customHeight="1" x14ac:dyDescent="0.2"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</row>
    <row r="824" spans="25:46" ht="12.75" customHeight="1" x14ac:dyDescent="0.2"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</row>
    <row r="825" spans="25:46" ht="12.75" customHeight="1" x14ac:dyDescent="0.2"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</row>
    <row r="826" spans="25:46" ht="12.75" customHeight="1" x14ac:dyDescent="0.2"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</row>
    <row r="827" spans="25:46" ht="12.75" customHeight="1" x14ac:dyDescent="0.2"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</row>
    <row r="828" spans="25:46" ht="12.75" customHeight="1" x14ac:dyDescent="0.2"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</row>
    <row r="829" spans="25:46" ht="12.75" customHeight="1" x14ac:dyDescent="0.2"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</row>
    <row r="830" spans="25:46" ht="12.75" customHeight="1" x14ac:dyDescent="0.2"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</row>
    <row r="831" spans="25:46" ht="12.75" customHeight="1" x14ac:dyDescent="0.2"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</row>
    <row r="832" spans="25:46" ht="12.75" customHeight="1" x14ac:dyDescent="0.2"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</row>
    <row r="833" spans="25:46" ht="12.75" customHeight="1" x14ac:dyDescent="0.2"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</row>
    <row r="834" spans="25:46" ht="12.75" customHeight="1" x14ac:dyDescent="0.2"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</row>
    <row r="835" spans="25:46" ht="12.75" customHeight="1" x14ac:dyDescent="0.2"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</row>
    <row r="836" spans="25:46" ht="12.75" customHeight="1" x14ac:dyDescent="0.2"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</row>
    <row r="837" spans="25:46" ht="12.75" customHeight="1" x14ac:dyDescent="0.2"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</row>
    <row r="838" spans="25:46" ht="12.75" customHeight="1" x14ac:dyDescent="0.2"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</row>
    <row r="839" spans="25:46" ht="12.75" customHeight="1" x14ac:dyDescent="0.2"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</row>
    <row r="840" spans="25:46" ht="12.75" customHeight="1" x14ac:dyDescent="0.2"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</row>
    <row r="841" spans="25:46" ht="12.75" customHeight="1" x14ac:dyDescent="0.2"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</row>
    <row r="842" spans="25:46" ht="12.75" customHeight="1" x14ac:dyDescent="0.2"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</row>
    <row r="843" spans="25:46" ht="12.75" customHeight="1" x14ac:dyDescent="0.2"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</row>
    <row r="844" spans="25:46" ht="12.75" customHeight="1" x14ac:dyDescent="0.2"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</row>
    <row r="845" spans="25:46" ht="12.75" customHeight="1" x14ac:dyDescent="0.2"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</row>
    <row r="846" spans="25:46" ht="12.75" customHeight="1" x14ac:dyDescent="0.2"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</row>
    <row r="847" spans="25:46" ht="12.75" customHeight="1" x14ac:dyDescent="0.2"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</row>
    <row r="848" spans="25:46" ht="12.75" customHeight="1" x14ac:dyDescent="0.2"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</row>
    <row r="849" spans="25:46" ht="12.75" customHeight="1" x14ac:dyDescent="0.2"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</row>
    <row r="850" spans="25:46" ht="12.75" customHeight="1" x14ac:dyDescent="0.2"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</row>
    <row r="851" spans="25:46" ht="12.75" customHeight="1" x14ac:dyDescent="0.2"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</row>
    <row r="852" spans="25:46" ht="12.75" customHeight="1" x14ac:dyDescent="0.2"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</row>
    <row r="853" spans="25:46" ht="12.75" customHeight="1" x14ac:dyDescent="0.2"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</row>
    <row r="854" spans="25:46" ht="12.75" customHeight="1" x14ac:dyDescent="0.2"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</row>
    <row r="855" spans="25:46" ht="12.75" customHeight="1" x14ac:dyDescent="0.2"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</row>
    <row r="856" spans="25:46" ht="12.75" customHeight="1" x14ac:dyDescent="0.2"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</row>
    <row r="857" spans="25:46" ht="12.75" customHeight="1" x14ac:dyDescent="0.2"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</row>
    <row r="858" spans="25:46" ht="12.75" customHeight="1" x14ac:dyDescent="0.2"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</row>
    <row r="859" spans="25:46" ht="12.75" customHeight="1" x14ac:dyDescent="0.2"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</row>
    <row r="860" spans="25:46" ht="12.75" customHeight="1" x14ac:dyDescent="0.2"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</row>
    <row r="861" spans="25:46" ht="12.75" customHeight="1" x14ac:dyDescent="0.2"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</row>
    <row r="862" spans="25:46" ht="12.75" customHeight="1" x14ac:dyDescent="0.2"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</row>
    <row r="863" spans="25:46" ht="12.75" customHeight="1" x14ac:dyDescent="0.2"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</row>
    <row r="864" spans="25:46" ht="12.75" customHeight="1" x14ac:dyDescent="0.2"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</row>
    <row r="865" spans="25:46" ht="12.75" customHeight="1" x14ac:dyDescent="0.2"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</row>
    <row r="866" spans="25:46" ht="12.75" customHeight="1" x14ac:dyDescent="0.2"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</row>
    <row r="867" spans="25:46" ht="12.75" customHeight="1" x14ac:dyDescent="0.2"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</row>
    <row r="868" spans="25:46" ht="12.75" customHeight="1" x14ac:dyDescent="0.2"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</row>
    <row r="869" spans="25:46" ht="12.75" customHeight="1" x14ac:dyDescent="0.2"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</row>
    <row r="870" spans="25:46" ht="12.75" customHeight="1" x14ac:dyDescent="0.2"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</row>
    <row r="871" spans="25:46" ht="12.75" customHeight="1" x14ac:dyDescent="0.2"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</row>
    <row r="872" spans="25:46" ht="12.75" customHeight="1" x14ac:dyDescent="0.2"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</row>
    <row r="873" spans="25:46" ht="12.75" customHeight="1" x14ac:dyDescent="0.2"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</row>
    <row r="874" spans="25:46" ht="12.75" customHeight="1" x14ac:dyDescent="0.2"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</row>
    <row r="875" spans="25:46" ht="12.75" customHeight="1" x14ac:dyDescent="0.2"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</row>
    <row r="876" spans="25:46" ht="12.75" customHeight="1" x14ac:dyDescent="0.2"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</row>
    <row r="877" spans="25:46" ht="12.75" customHeight="1" x14ac:dyDescent="0.2"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</row>
    <row r="878" spans="25:46" ht="12.75" customHeight="1" x14ac:dyDescent="0.2"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</row>
    <row r="879" spans="25:46" ht="12.75" customHeight="1" x14ac:dyDescent="0.2"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</row>
    <row r="880" spans="25:46" ht="12.75" customHeight="1" x14ac:dyDescent="0.2"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</row>
    <row r="881" spans="25:46" ht="12.75" customHeight="1" x14ac:dyDescent="0.2"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</row>
    <row r="882" spans="25:46" ht="12.75" customHeight="1" x14ac:dyDescent="0.2"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</row>
    <row r="883" spans="25:46" ht="12.75" customHeight="1" x14ac:dyDescent="0.2"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</row>
    <row r="884" spans="25:46" ht="12.75" customHeight="1" x14ac:dyDescent="0.2"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</row>
    <row r="885" spans="25:46" ht="12.75" customHeight="1" x14ac:dyDescent="0.2"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</row>
    <row r="886" spans="25:46" ht="12.75" customHeight="1" x14ac:dyDescent="0.2"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</row>
    <row r="887" spans="25:46" ht="12.75" customHeight="1" x14ac:dyDescent="0.2"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</row>
    <row r="888" spans="25:46" ht="12.75" customHeight="1" x14ac:dyDescent="0.2"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</row>
    <row r="889" spans="25:46" ht="12.75" customHeight="1" x14ac:dyDescent="0.2"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</row>
    <row r="890" spans="25:46" ht="12.75" customHeight="1" x14ac:dyDescent="0.2"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</row>
    <row r="891" spans="25:46" ht="12.75" customHeight="1" x14ac:dyDescent="0.2"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</row>
    <row r="892" spans="25:46" ht="12.75" customHeight="1" x14ac:dyDescent="0.2"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</row>
    <row r="893" spans="25:46" ht="12.75" customHeight="1" x14ac:dyDescent="0.2"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</row>
    <row r="894" spans="25:46" ht="12.75" customHeight="1" x14ac:dyDescent="0.2"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</row>
    <row r="895" spans="25:46" ht="12.75" customHeight="1" x14ac:dyDescent="0.2"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</row>
    <row r="896" spans="25:46" ht="12.75" customHeight="1" x14ac:dyDescent="0.2"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</row>
    <row r="897" spans="25:46" ht="12.75" customHeight="1" x14ac:dyDescent="0.2"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</row>
    <row r="898" spans="25:46" ht="12.75" customHeight="1" x14ac:dyDescent="0.2"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</row>
    <row r="899" spans="25:46" ht="12.75" customHeight="1" x14ac:dyDescent="0.2"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</row>
    <row r="900" spans="25:46" ht="12.75" customHeight="1" x14ac:dyDescent="0.2"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</row>
    <row r="901" spans="25:46" ht="12.75" customHeight="1" x14ac:dyDescent="0.2"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</row>
    <row r="902" spans="25:46" ht="12.75" customHeight="1" x14ac:dyDescent="0.2"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</row>
    <row r="903" spans="25:46" ht="12.75" customHeight="1" x14ac:dyDescent="0.2"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</row>
    <row r="904" spans="25:46" ht="12.75" customHeight="1" x14ac:dyDescent="0.2"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</row>
    <row r="905" spans="25:46" ht="12.75" customHeight="1" x14ac:dyDescent="0.2"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</row>
    <row r="906" spans="25:46" ht="12.75" customHeight="1" x14ac:dyDescent="0.2"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</row>
    <row r="907" spans="25:46" ht="12.75" customHeight="1" x14ac:dyDescent="0.2"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</row>
    <row r="908" spans="25:46" ht="12.75" customHeight="1" x14ac:dyDescent="0.2"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</row>
    <row r="909" spans="25:46" ht="12.75" customHeight="1" x14ac:dyDescent="0.2"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</row>
    <row r="910" spans="25:46" ht="12.75" customHeight="1" x14ac:dyDescent="0.2"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</row>
    <row r="911" spans="25:46" ht="12.75" customHeight="1" x14ac:dyDescent="0.2"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</row>
    <row r="912" spans="25:46" ht="12.75" customHeight="1" x14ac:dyDescent="0.2"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</row>
    <row r="913" spans="25:46" ht="12.75" customHeight="1" x14ac:dyDescent="0.2"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</row>
    <row r="914" spans="25:46" ht="12.75" customHeight="1" x14ac:dyDescent="0.2"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</row>
    <row r="915" spans="25:46" ht="12.75" customHeight="1" x14ac:dyDescent="0.2"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</row>
    <row r="916" spans="25:46" ht="12.75" customHeight="1" x14ac:dyDescent="0.2"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</row>
    <row r="917" spans="25:46" ht="12.75" customHeight="1" x14ac:dyDescent="0.2"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</row>
    <row r="918" spans="25:46" ht="12.75" customHeight="1" x14ac:dyDescent="0.2"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</row>
    <row r="919" spans="25:46" ht="12.75" customHeight="1" x14ac:dyDescent="0.2"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</row>
    <row r="920" spans="25:46" ht="12.75" customHeight="1" x14ac:dyDescent="0.2"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</row>
    <row r="921" spans="25:46" ht="12.75" customHeight="1" x14ac:dyDescent="0.2"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</row>
    <row r="922" spans="25:46" ht="12.75" customHeight="1" x14ac:dyDescent="0.2"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</row>
    <row r="923" spans="25:46" ht="12.75" customHeight="1" x14ac:dyDescent="0.2"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</row>
    <row r="924" spans="25:46" ht="12.75" customHeight="1" x14ac:dyDescent="0.2"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</row>
    <row r="925" spans="25:46" ht="12.75" customHeight="1" x14ac:dyDescent="0.2"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</row>
    <row r="926" spans="25:46" ht="12.75" customHeight="1" x14ac:dyDescent="0.2"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</row>
    <row r="927" spans="25:46" ht="12.75" customHeight="1" x14ac:dyDescent="0.2"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</row>
    <row r="928" spans="25:46" ht="12.75" customHeight="1" x14ac:dyDescent="0.2"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</row>
    <row r="929" spans="25:46" ht="12.75" customHeight="1" x14ac:dyDescent="0.2"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</row>
    <row r="930" spans="25:46" ht="12.75" customHeight="1" x14ac:dyDescent="0.2"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</row>
    <row r="931" spans="25:46" ht="12.75" customHeight="1" x14ac:dyDescent="0.2"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</row>
    <row r="932" spans="25:46" ht="12.75" customHeight="1" x14ac:dyDescent="0.2"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</row>
    <row r="933" spans="25:46" ht="12.75" customHeight="1" x14ac:dyDescent="0.2"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</row>
    <row r="934" spans="25:46" ht="12.75" customHeight="1" x14ac:dyDescent="0.2"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</row>
    <row r="935" spans="25:46" ht="12.75" customHeight="1" x14ac:dyDescent="0.2"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</row>
    <row r="936" spans="25:46" ht="12.75" customHeight="1" x14ac:dyDescent="0.2"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</row>
    <row r="937" spans="25:46" ht="12.75" customHeight="1" x14ac:dyDescent="0.2"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</row>
    <row r="938" spans="25:46" ht="12.75" customHeight="1" x14ac:dyDescent="0.2"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</row>
    <row r="939" spans="25:46" ht="12.75" customHeight="1" x14ac:dyDescent="0.2"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</row>
    <row r="940" spans="25:46" ht="12.75" customHeight="1" x14ac:dyDescent="0.2"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</row>
    <row r="941" spans="25:46" ht="12.75" customHeight="1" x14ac:dyDescent="0.2"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</row>
    <row r="942" spans="25:46" ht="12.75" customHeight="1" x14ac:dyDescent="0.2"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</row>
    <row r="943" spans="25:46" ht="12.75" customHeight="1" x14ac:dyDescent="0.2"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</row>
    <row r="944" spans="25:46" ht="12.75" customHeight="1" x14ac:dyDescent="0.2"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</row>
    <row r="945" spans="25:46" ht="12.75" customHeight="1" x14ac:dyDescent="0.2"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</row>
    <row r="946" spans="25:46" ht="12.75" customHeight="1" x14ac:dyDescent="0.2"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</row>
    <row r="947" spans="25:46" ht="12.75" customHeight="1" x14ac:dyDescent="0.2"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</row>
    <row r="948" spans="25:46" ht="12.75" customHeight="1" x14ac:dyDescent="0.2"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</row>
    <row r="949" spans="25:46" ht="12.75" customHeight="1" x14ac:dyDescent="0.2"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</row>
    <row r="950" spans="25:46" ht="12.75" customHeight="1" x14ac:dyDescent="0.2"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</row>
    <row r="951" spans="25:46" ht="12.75" customHeight="1" x14ac:dyDescent="0.2"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</row>
    <row r="952" spans="25:46" ht="12.75" customHeight="1" x14ac:dyDescent="0.2"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</row>
    <row r="953" spans="25:46" ht="12.75" customHeight="1" x14ac:dyDescent="0.2"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</row>
    <row r="954" spans="25:46" ht="12.75" customHeight="1" x14ac:dyDescent="0.2"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</row>
    <row r="955" spans="25:46" ht="12.75" customHeight="1" x14ac:dyDescent="0.2"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</row>
    <row r="956" spans="25:46" ht="12.75" customHeight="1" x14ac:dyDescent="0.2"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</row>
    <row r="957" spans="25:46" ht="12.75" customHeight="1" x14ac:dyDescent="0.2"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</row>
    <row r="958" spans="25:46" ht="12.75" customHeight="1" x14ac:dyDescent="0.2"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</row>
    <row r="959" spans="25:46" ht="12.75" customHeight="1" x14ac:dyDescent="0.2"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</row>
    <row r="960" spans="25:46" ht="12.75" customHeight="1" x14ac:dyDescent="0.2"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</row>
    <row r="961" spans="25:46" ht="12.75" customHeight="1" x14ac:dyDescent="0.2"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</row>
    <row r="962" spans="25:46" ht="12.75" customHeight="1" x14ac:dyDescent="0.2"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</row>
    <row r="963" spans="25:46" ht="12.75" customHeight="1" x14ac:dyDescent="0.2"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</row>
    <row r="964" spans="25:46" ht="12.75" customHeight="1" x14ac:dyDescent="0.2"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</row>
    <row r="965" spans="25:46" ht="12.75" customHeight="1" x14ac:dyDescent="0.2"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</row>
    <row r="966" spans="25:46" ht="12.75" customHeight="1" x14ac:dyDescent="0.2"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</row>
    <row r="967" spans="25:46" ht="12.75" customHeight="1" x14ac:dyDescent="0.2"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</row>
    <row r="968" spans="25:46" ht="12.75" customHeight="1" x14ac:dyDescent="0.2"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</row>
    <row r="969" spans="25:46" ht="12.75" customHeight="1" x14ac:dyDescent="0.2"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</row>
    <row r="970" spans="25:46" ht="12.75" customHeight="1" x14ac:dyDescent="0.2"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</row>
    <row r="971" spans="25:46" ht="12.75" customHeight="1" x14ac:dyDescent="0.2"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</row>
    <row r="972" spans="25:46" ht="12.75" customHeight="1" x14ac:dyDescent="0.2"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</row>
    <row r="973" spans="25:46" ht="12.75" customHeight="1" x14ac:dyDescent="0.2"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</row>
    <row r="974" spans="25:46" ht="12.75" customHeight="1" x14ac:dyDescent="0.2"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</row>
    <row r="975" spans="25:46" ht="12.75" customHeight="1" x14ac:dyDescent="0.2"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</row>
    <row r="976" spans="25:46" ht="12.75" customHeight="1" x14ac:dyDescent="0.2"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</row>
    <row r="977" spans="25:46" ht="12.75" customHeight="1" x14ac:dyDescent="0.2"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</row>
    <row r="978" spans="25:46" ht="12.75" customHeight="1" x14ac:dyDescent="0.2"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</row>
    <row r="979" spans="25:46" ht="12.75" customHeight="1" x14ac:dyDescent="0.2"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</row>
    <row r="980" spans="25:46" ht="12.75" customHeight="1" x14ac:dyDescent="0.2"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</row>
    <row r="981" spans="25:46" ht="12.75" customHeight="1" x14ac:dyDescent="0.2"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</row>
    <row r="982" spans="25:46" ht="12.75" customHeight="1" x14ac:dyDescent="0.2"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</row>
    <row r="983" spans="25:46" ht="12.75" customHeight="1" x14ac:dyDescent="0.2"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</row>
    <row r="984" spans="25:46" ht="12.75" customHeight="1" x14ac:dyDescent="0.2"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</row>
    <row r="985" spans="25:46" ht="12.75" customHeight="1" x14ac:dyDescent="0.2"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</row>
    <row r="986" spans="25:46" ht="12.75" customHeight="1" x14ac:dyDescent="0.2"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</row>
    <row r="987" spans="25:46" ht="12.75" customHeight="1" x14ac:dyDescent="0.2"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</row>
    <row r="988" spans="25:46" ht="12.75" customHeight="1" x14ac:dyDescent="0.2"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</row>
    <row r="989" spans="25:46" ht="12.75" customHeight="1" x14ac:dyDescent="0.2"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</row>
    <row r="990" spans="25:46" ht="12.75" customHeight="1" x14ac:dyDescent="0.2"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</row>
    <row r="991" spans="25:46" ht="12.75" customHeight="1" x14ac:dyDescent="0.2"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</row>
    <row r="992" spans="25:46" ht="12.75" customHeight="1" x14ac:dyDescent="0.2"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</row>
    <row r="993" spans="25:46" ht="12.75" customHeight="1" x14ac:dyDescent="0.2"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</row>
    <row r="994" spans="25:46" ht="12.75" customHeight="1" x14ac:dyDescent="0.2"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</row>
    <row r="995" spans="25:46" ht="12.75" customHeight="1" x14ac:dyDescent="0.2"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</row>
    <row r="996" spans="25:46" ht="12.75" customHeight="1" x14ac:dyDescent="0.2"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</row>
    <row r="997" spans="25:46" ht="12.75" customHeight="1" x14ac:dyDescent="0.2"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</row>
    <row r="998" spans="25:46" ht="12.75" customHeight="1" x14ac:dyDescent="0.2"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</row>
    <row r="999" spans="25:46" ht="12.75" customHeight="1" x14ac:dyDescent="0.2"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</row>
    <row r="1000" spans="25:46" ht="12.75" customHeight="1" x14ac:dyDescent="0.2"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</row>
    <row r="1001" spans="25:46" ht="12.75" customHeight="1" x14ac:dyDescent="0.2"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</row>
    <row r="1002" spans="25:46" ht="12.75" customHeight="1" x14ac:dyDescent="0.2"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</row>
  </sheetData>
  <mergeCells count="10">
    <mergeCell ref="A2:W2"/>
    <mergeCell ref="A3:W3"/>
    <mergeCell ref="U7:W7"/>
    <mergeCell ref="K8:L8"/>
    <mergeCell ref="A5:AI5"/>
    <mergeCell ref="E7:G7"/>
    <mergeCell ref="H7:J7"/>
    <mergeCell ref="K7:L7"/>
    <mergeCell ref="N7:O7"/>
    <mergeCell ref="R7:T7"/>
  </mergeCells>
  <printOptions horizontalCentered="1"/>
  <pageMargins left="0.78740157480314965" right="0.78740157480314965" top="1.4960629921259843" bottom="0.78740157480314965" header="0" footer="0"/>
  <pageSetup paperSize="9" orientation="landscape"/>
  <headerFooter>
    <oddHeader>&amp;LGUIA DE REFERENCIA DEL SISTEMA DE TRANSPORTE POR DISTRIBUCION TRONCAL DE LA REGION COMAHUE. PERIODO 2001 - 2008.</oddHead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1000"/>
  <sheetViews>
    <sheetView workbookViewId="0">
      <selection activeCell="Q19" sqref="Q19"/>
    </sheetView>
  </sheetViews>
  <sheetFormatPr baseColWidth="10" defaultColWidth="14.42578125" defaultRowHeight="15" customHeight="1" x14ac:dyDescent="0.2"/>
  <cols>
    <col min="1" max="1" width="6.7109375" customWidth="1"/>
    <col min="2" max="2" width="27" customWidth="1"/>
    <col min="3" max="3" width="6.42578125" customWidth="1"/>
    <col min="4" max="4" width="5.7109375" customWidth="1"/>
    <col min="5" max="5" width="6.85546875" customWidth="1"/>
    <col min="6" max="7" width="4.140625" customWidth="1"/>
    <col min="8" max="10" width="7.5703125" customWidth="1"/>
    <col min="11" max="12" width="5.85546875" customWidth="1"/>
    <col min="13" max="13" width="6.5703125" customWidth="1"/>
    <col min="14" max="14" width="5.7109375" customWidth="1"/>
    <col min="15" max="15" width="6.85546875" customWidth="1"/>
    <col min="16" max="16" width="6.42578125" customWidth="1"/>
    <col min="17" max="17" width="6.5703125" customWidth="1"/>
    <col min="18" max="20" width="7.5703125" customWidth="1"/>
    <col min="21" max="22" width="5.85546875" customWidth="1"/>
    <col min="23" max="23" width="6.5703125" customWidth="1"/>
    <col min="24" max="24" width="5.7109375" customWidth="1"/>
    <col min="25" max="25" width="6.85546875" customWidth="1"/>
    <col min="26" max="27" width="4.140625" customWidth="1"/>
    <col min="28" max="30" width="7.5703125" customWidth="1"/>
    <col min="31" max="32" width="5.85546875" customWidth="1"/>
    <col min="33" max="33" width="6.5703125" customWidth="1"/>
  </cols>
  <sheetData>
    <row r="1" spans="1:35" ht="12.75" customHeight="1" x14ac:dyDescent="0.2"/>
    <row r="2" spans="1:35" ht="18.75" x14ac:dyDescent="0.3">
      <c r="A2" s="102" t="s">
        <v>80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</row>
    <row r="3" spans="1:35" ht="12.75" customHeight="1" x14ac:dyDescent="0.2">
      <c r="A3" s="103" t="s">
        <v>81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ht="12.75" customHeight="1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</row>
    <row r="5" spans="1:35" ht="12.75" customHeight="1" x14ac:dyDescent="0.2">
      <c r="A5" s="109" t="s">
        <v>161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</row>
    <row r="6" spans="1:35" ht="12.75" customHeight="1" x14ac:dyDescent="0.2">
      <c r="A6" s="99"/>
      <c r="B6" s="100"/>
      <c r="C6" s="100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100"/>
      <c r="AI6" s="100"/>
    </row>
    <row r="7" spans="1:35" ht="12.75" customHeight="1" x14ac:dyDescent="0.2">
      <c r="A7" s="3" t="s">
        <v>2</v>
      </c>
      <c r="B7" s="3" t="s">
        <v>3</v>
      </c>
      <c r="C7" s="3" t="s">
        <v>4</v>
      </c>
      <c r="D7" s="111" t="s">
        <v>82</v>
      </c>
      <c r="E7" s="114"/>
      <c r="F7" s="114"/>
      <c r="G7" s="114"/>
      <c r="H7" s="114"/>
      <c r="I7" s="114"/>
      <c r="J7" s="114"/>
      <c r="K7" s="114"/>
      <c r="L7" s="114"/>
      <c r="M7" s="112"/>
      <c r="N7" s="111" t="s">
        <v>83</v>
      </c>
      <c r="O7" s="114"/>
      <c r="P7" s="114"/>
      <c r="Q7" s="114"/>
      <c r="R7" s="114"/>
      <c r="S7" s="114"/>
      <c r="T7" s="114"/>
      <c r="U7" s="114"/>
      <c r="V7" s="114"/>
      <c r="W7" s="112"/>
      <c r="X7" s="111" t="s">
        <v>84</v>
      </c>
      <c r="Y7" s="114"/>
      <c r="Z7" s="114"/>
      <c r="AA7" s="114"/>
      <c r="AB7" s="114"/>
      <c r="AC7" s="114"/>
      <c r="AD7" s="114"/>
      <c r="AE7" s="114"/>
      <c r="AF7" s="114"/>
      <c r="AG7" s="112"/>
    </row>
    <row r="8" spans="1:35" ht="12.75" customHeight="1" x14ac:dyDescent="0.2">
      <c r="A8" s="7" t="s">
        <v>15</v>
      </c>
      <c r="B8" s="8"/>
      <c r="C8" s="9"/>
      <c r="D8" s="111" t="s">
        <v>85</v>
      </c>
      <c r="E8" s="114"/>
      <c r="F8" s="114"/>
      <c r="G8" s="114"/>
      <c r="H8" s="114"/>
      <c r="I8" s="114"/>
      <c r="J8" s="112"/>
      <c r="K8" s="111" t="s">
        <v>86</v>
      </c>
      <c r="L8" s="112"/>
      <c r="M8" s="3" t="s">
        <v>87</v>
      </c>
      <c r="N8" s="111" t="s">
        <v>85</v>
      </c>
      <c r="O8" s="114"/>
      <c r="P8" s="114"/>
      <c r="Q8" s="114"/>
      <c r="R8" s="114"/>
      <c r="S8" s="114"/>
      <c r="T8" s="112"/>
      <c r="U8" s="111" t="s">
        <v>86</v>
      </c>
      <c r="V8" s="112"/>
      <c r="W8" s="3" t="s">
        <v>87</v>
      </c>
      <c r="X8" s="111" t="s">
        <v>85</v>
      </c>
      <c r="Y8" s="114"/>
      <c r="Z8" s="114"/>
      <c r="AA8" s="114"/>
      <c r="AB8" s="114"/>
      <c r="AC8" s="114"/>
      <c r="AD8" s="112"/>
      <c r="AE8" s="111" t="s">
        <v>86</v>
      </c>
      <c r="AF8" s="112"/>
      <c r="AG8" s="3" t="s">
        <v>87</v>
      </c>
    </row>
    <row r="9" spans="1:35" ht="12.75" customHeight="1" x14ac:dyDescent="0.2">
      <c r="A9" s="3" t="s">
        <v>9</v>
      </c>
      <c r="B9" s="8"/>
      <c r="C9" s="3" t="s">
        <v>9</v>
      </c>
      <c r="D9" s="3" t="s">
        <v>10</v>
      </c>
      <c r="E9" s="15" t="s">
        <v>88</v>
      </c>
      <c r="F9" s="111" t="s">
        <v>89</v>
      </c>
      <c r="G9" s="112"/>
      <c r="H9" s="15" t="s">
        <v>90</v>
      </c>
      <c r="I9" s="15" t="s">
        <v>91</v>
      </c>
      <c r="J9" s="15" t="s">
        <v>92</v>
      </c>
      <c r="K9" s="15" t="s">
        <v>93</v>
      </c>
      <c r="L9" s="15" t="s">
        <v>94</v>
      </c>
      <c r="M9" s="7" t="s">
        <v>95</v>
      </c>
      <c r="N9" s="3" t="s">
        <v>10</v>
      </c>
      <c r="O9" s="15" t="s">
        <v>88</v>
      </c>
      <c r="P9" s="24" t="s">
        <v>96</v>
      </c>
      <c r="Q9" s="25"/>
      <c r="R9" s="15" t="s">
        <v>90</v>
      </c>
      <c r="S9" s="15" t="s">
        <v>91</v>
      </c>
      <c r="T9" s="15" t="s">
        <v>92</v>
      </c>
      <c r="U9" s="15" t="s">
        <v>93</v>
      </c>
      <c r="V9" s="15" t="s">
        <v>94</v>
      </c>
      <c r="W9" s="7" t="s">
        <v>95</v>
      </c>
      <c r="X9" s="3" t="s">
        <v>10</v>
      </c>
      <c r="Y9" s="15" t="s">
        <v>88</v>
      </c>
      <c r="Z9" s="24" t="s">
        <v>96</v>
      </c>
      <c r="AA9" s="25"/>
      <c r="AB9" s="15" t="s">
        <v>90</v>
      </c>
      <c r="AC9" s="15" t="s">
        <v>91</v>
      </c>
      <c r="AD9" s="15" t="s">
        <v>92</v>
      </c>
      <c r="AE9" s="15" t="s">
        <v>93</v>
      </c>
      <c r="AF9" s="15" t="s">
        <v>94</v>
      </c>
      <c r="AG9" s="7" t="s">
        <v>95</v>
      </c>
    </row>
    <row r="10" spans="1:35" ht="12.75" customHeight="1" x14ac:dyDescent="0.2">
      <c r="A10" s="9"/>
      <c r="B10" s="9"/>
      <c r="C10" s="9"/>
      <c r="D10" s="15" t="s">
        <v>97</v>
      </c>
      <c r="E10" s="15" t="s">
        <v>98</v>
      </c>
      <c r="F10" s="15" t="s">
        <v>99</v>
      </c>
      <c r="G10" s="15" t="s">
        <v>22</v>
      </c>
      <c r="H10" s="15" t="s">
        <v>100</v>
      </c>
      <c r="I10" s="15" t="s">
        <v>101</v>
      </c>
      <c r="J10" s="15" t="s">
        <v>102</v>
      </c>
      <c r="K10" s="15" t="s">
        <v>103</v>
      </c>
      <c r="L10" s="15" t="s">
        <v>103</v>
      </c>
      <c r="M10" s="15" t="s">
        <v>104</v>
      </c>
      <c r="N10" s="15" t="s">
        <v>97</v>
      </c>
      <c r="O10" s="15" t="s">
        <v>98</v>
      </c>
      <c r="P10" s="15" t="s">
        <v>99</v>
      </c>
      <c r="Q10" s="15" t="s">
        <v>22</v>
      </c>
      <c r="R10" s="15" t="s">
        <v>100</v>
      </c>
      <c r="S10" s="15" t="s">
        <v>101</v>
      </c>
      <c r="T10" s="15" t="s">
        <v>102</v>
      </c>
      <c r="U10" s="15" t="s">
        <v>103</v>
      </c>
      <c r="V10" s="15" t="s">
        <v>103</v>
      </c>
      <c r="W10" s="15" t="s">
        <v>104</v>
      </c>
      <c r="X10" s="15" t="s">
        <v>97</v>
      </c>
      <c r="Y10" s="15" t="s">
        <v>98</v>
      </c>
      <c r="Z10" s="15" t="s">
        <v>99</v>
      </c>
      <c r="AA10" s="15" t="s">
        <v>22</v>
      </c>
      <c r="AB10" s="15" t="s">
        <v>100</v>
      </c>
      <c r="AC10" s="15" t="s">
        <v>101</v>
      </c>
      <c r="AD10" s="15" t="s">
        <v>102</v>
      </c>
      <c r="AE10" s="15" t="s">
        <v>103</v>
      </c>
      <c r="AF10" s="15" t="s">
        <v>103</v>
      </c>
      <c r="AG10" s="15" t="s">
        <v>104</v>
      </c>
    </row>
    <row r="11" spans="1:35" ht="12.75" customHeight="1" x14ac:dyDescent="0.2">
      <c r="A11" s="9"/>
      <c r="B11" s="9"/>
      <c r="C11" s="9"/>
      <c r="D11" s="15" t="s">
        <v>105</v>
      </c>
      <c r="E11" s="15">
        <v>21</v>
      </c>
      <c r="F11" s="15"/>
      <c r="G11" s="15"/>
      <c r="H11" s="15">
        <v>132</v>
      </c>
      <c r="I11" s="15">
        <v>138.6</v>
      </c>
      <c r="J11" s="15">
        <v>112.2</v>
      </c>
      <c r="K11" s="15"/>
      <c r="L11" s="15"/>
      <c r="M11" s="15">
        <v>65.599999999999994</v>
      </c>
      <c r="N11" s="15" t="s">
        <v>44</v>
      </c>
      <c r="O11" s="15" t="s">
        <v>44</v>
      </c>
      <c r="P11" s="15" t="s">
        <v>44</v>
      </c>
      <c r="Q11" s="15" t="s">
        <v>44</v>
      </c>
      <c r="R11" s="15">
        <v>34.5</v>
      </c>
      <c r="S11" s="15">
        <v>34.5</v>
      </c>
      <c r="T11" s="15">
        <v>34.5</v>
      </c>
      <c r="U11" s="15" t="s">
        <v>44</v>
      </c>
      <c r="V11" s="15" t="s">
        <v>44</v>
      </c>
      <c r="W11" s="15">
        <v>502.06</v>
      </c>
      <c r="X11" s="15" t="s">
        <v>44</v>
      </c>
      <c r="Y11" s="15" t="s">
        <v>44</v>
      </c>
      <c r="Z11" s="15" t="s">
        <v>44</v>
      </c>
      <c r="AA11" s="15" t="s">
        <v>44</v>
      </c>
      <c r="AB11" s="15" t="s">
        <v>44</v>
      </c>
      <c r="AC11" s="15" t="s">
        <v>44</v>
      </c>
      <c r="AD11" s="15" t="s">
        <v>44</v>
      </c>
      <c r="AE11" s="15" t="s">
        <v>44</v>
      </c>
      <c r="AF11" s="15" t="s">
        <v>44</v>
      </c>
      <c r="AG11" s="15" t="s">
        <v>44</v>
      </c>
    </row>
    <row r="12" spans="1:35" ht="12.75" customHeight="1" x14ac:dyDescent="0.2">
      <c r="A12" s="21"/>
      <c r="B12" s="21" t="s">
        <v>43</v>
      </c>
      <c r="C12" s="15">
        <v>14</v>
      </c>
      <c r="D12" s="15" t="s">
        <v>105</v>
      </c>
      <c r="E12" s="15"/>
      <c r="F12" s="15"/>
      <c r="G12" s="15"/>
      <c r="H12" s="26"/>
      <c r="I12" s="26"/>
      <c r="J12" s="26"/>
      <c r="K12" s="15"/>
      <c r="L12" s="15"/>
      <c r="M12" s="27"/>
      <c r="N12" s="15"/>
      <c r="O12" s="15"/>
      <c r="P12" s="21"/>
      <c r="Q12" s="21"/>
      <c r="R12" s="28"/>
      <c r="S12" s="29"/>
      <c r="T12" s="29"/>
      <c r="U12" s="15"/>
      <c r="V12" s="15"/>
      <c r="W12" s="27"/>
      <c r="X12" s="15"/>
      <c r="Y12" s="15"/>
      <c r="Z12" s="15"/>
      <c r="AA12" s="15"/>
      <c r="AB12" s="29"/>
      <c r="AC12" s="29"/>
      <c r="AD12" s="29"/>
      <c r="AE12" s="15"/>
      <c r="AF12" s="15"/>
      <c r="AG12" s="27"/>
    </row>
    <row r="13" spans="1:35" ht="12.75" customHeight="1" x14ac:dyDescent="0.2">
      <c r="A13" s="21"/>
      <c r="B13" s="75" t="s">
        <v>47</v>
      </c>
      <c r="C13" s="79">
        <v>1</v>
      </c>
      <c r="D13" s="79" t="s">
        <v>105</v>
      </c>
      <c r="E13" s="79">
        <v>19</v>
      </c>
      <c r="F13" s="79"/>
      <c r="G13" s="79"/>
      <c r="H13" s="80">
        <v>132</v>
      </c>
      <c r="I13" s="80">
        <v>145.19999999999999</v>
      </c>
      <c r="J13" s="80">
        <v>105.5</v>
      </c>
      <c r="K13" s="79"/>
      <c r="L13" s="79"/>
      <c r="M13" s="81">
        <v>131</v>
      </c>
      <c r="N13" s="79" t="s">
        <v>106</v>
      </c>
      <c r="O13" s="79">
        <v>5</v>
      </c>
      <c r="P13" s="79"/>
      <c r="Q13" s="79"/>
      <c r="R13" s="82">
        <v>34.5</v>
      </c>
      <c r="S13" s="83">
        <v>36.200000000000003</v>
      </c>
      <c r="T13" s="83">
        <v>32.700000000000003</v>
      </c>
      <c r="U13" s="79"/>
      <c r="V13" s="79"/>
      <c r="W13" s="81">
        <v>334</v>
      </c>
      <c r="X13" s="79"/>
      <c r="Y13" s="79"/>
      <c r="Z13" s="79"/>
      <c r="AA13" s="79"/>
      <c r="AB13" s="83">
        <v>13.8</v>
      </c>
      <c r="AC13" s="83">
        <v>13.8</v>
      </c>
      <c r="AD13" s="83">
        <v>13.8</v>
      </c>
      <c r="AE13" s="79"/>
      <c r="AF13" s="79"/>
      <c r="AG13" s="84">
        <v>1250</v>
      </c>
    </row>
    <row r="14" spans="1:35" ht="12.75" customHeight="1" x14ac:dyDescent="0.2">
      <c r="A14" s="21"/>
      <c r="B14" s="75" t="s">
        <v>47</v>
      </c>
      <c r="C14" s="79">
        <v>3</v>
      </c>
      <c r="D14" s="79" t="s">
        <v>105</v>
      </c>
      <c r="E14" s="79">
        <v>19</v>
      </c>
      <c r="F14" s="79"/>
      <c r="G14" s="79"/>
      <c r="H14" s="80">
        <v>132</v>
      </c>
      <c r="I14" s="80">
        <v>145.19999999999999</v>
      </c>
      <c r="J14" s="80">
        <v>105.5</v>
      </c>
      <c r="K14" s="79"/>
      <c r="L14" s="79"/>
      <c r="M14" s="81">
        <v>131</v>
      </c>
      <c r="N14" s="79" t="s">
        <v>106</v>
      </c>
      <c r="O14" s="79">
        <v>5</v>
      </c>
      <c r="P14" s="79"/>
      <c r="Q14" s="79"/>
      <c r="R14" s="82">
        <v>34.5</v>
      </c>
      <c r="S14" s="83">
        <v>36.200000000000003</v>
      </c>
      <c r="T14" s="83">
        <v>32.700000000000003</v>
      </c>
      <c r="U14" s="79"/>
      <c r="V14" s="79"/>
      <c r="W14" s="81">
        <v>334</v>
      </c>
      <c r="X14" s="79"/>
      <c r="Y14" s="79"/>
      <c r="Z14" s="79"/>
      <c r="AA14" s="79"/>
      <c r="AB14" s="83">
        <v>13.8</v>
      </c>
      <c r="AC14" s="83">
        <v>13.8</v>
      </c>
      <c r="AD14" s="83">
        <v>13.8</v>
      </c>
      <c r="AE14" s="79"/>
      <c r="AF14" s="79"/>
      <c r="AG14" s="84">
        <v>1250</v>
      </c>
    </row>
    <row r="15" spans="1:35" ht="12.75" customHeight="1" x14ac:dyDescent="0.2">
      <c r="A15" s="21"/>
      <c r="B15" s="21" t="s">
        <v>50</v>
      </c>
      <c r="C15" s="15">
        <v>1</v>
      </c>
      <c r="D15" s="15" t="s">
        <v>105</v>
      </c>
      <c r="E15" s="15">
        <v>23</v>
      </c>
      <c r="F15" s="15"/>
      <c r="G15" s="15"/>
      <c r="H15" s="26">
        <v>132</v>
      </c>
      <c r="I15" s="26">
        <v>145.19999999999999</v>
      </c>
      <c r="J15" s="26">
        <v>112.2</v>
      </c>
      <c r="K15" s="15"/>
      <c r="L15" s="15"/>
      <c r="M15" s="27">
        <v>218</v>
      </c>
      <c r="N15" s="15" t="s">
        <v>106</v>
      </c>
      <c r="O15" s="15">
        <v>5</v>
      </c>
      <c r="P15" s="15">
        <v>3</v>
      </c>
      <c r="Q15" s="15">
        <v>3</v>
      </c>
      <c r="R15" s="28">
        <v>34.5</v>
      </c>
      <c r="S15" s="29">
        <v>36.200000000000003</v>
      </c>
      <c r="T15" s="29">
        <v>32.700000000000003</v>
      </c>
      <c r="U15" s="15"/>
      <c r="V15" s="15"/>
      <c r="W15" s="27">
        <v>502</v>
      </c>
      <c r="X15" s="15"/>
      <c r="Y15" s="15"/>
      <c r="Z15" s="15"/>
      <c r="AA15" s="15"/>
      <c r="AB15" s="29">
        <v>13.8</v>
      </c>
      <c r="AC15" s="29">
        <v>13.8</v>
      </c>
      <c r="AD15" s="29">
        <v>13.8</v>
      </c>
      <c r="AE15" s="15">
        <v>1</v>
      </c>
      <c r="AF15" s="15"/>
      <c r="AG15" s="31">
        <v>2091</v>
      </c>
    </row>
    <row r="16" spans="1:35" ht="12.75" customHeight="1" x14ac:dyDescent="0.2">
      <c r="A16" s="21"/>
      <c r="B16" s="21" t="s">
        <v>50</v>
      </c>
      <c r="C16" s="15">
        <v>2</v>
      </c>
      <c r="D16" s="15" t="s">
        <v>105</v>
      </c>
      <c r="E16" s="15">
        <v>23</v>
      </c>
      <c r="F16" s="15"/>
      <c r="G16" s="15"/>
      <c r="H16" s="26">
        <v>132</v>
      </c>
      <c r="I16" s="26">
        <v>145.19999999999999</v>
      </c>
      <c r="J16" s="26">
        <v>112.2</v>
      </c>
      <c r="K16" s="15"/>
      <c r="L16" s="15"/>
      <c r="M16" s="27">
        <v>218</v>
      </c>
      <c r="N16" s="15" t="s">
        <v>106</v>
      </c>
      <c r="O16" s="15">
        <v>5</v>
      </c>
      <c r="P16" s="15">
        <v>3</v>
      </c>
      <c r="Q16" s="15">
        <v>3</v>
      </c>
      <c r="R16" s="28">
        <v>34.5</v>
      </c>
      <c r="S16" s="29">
        <v>36.200000000000003</v>
      </c>
      <c r="T16" s="29">
        <v>32.700000000000003</v>
      </c>
      <c r="U16" s="15"/>
      <c r="V16" s="15"/>
      <c r="W16" s="27">
        <v>502</v>
      </c>
      <c r="X16" s="15"/>
      <c r="Y16" s="15"/>
      <c r="Z16" s="15"/>
      <c r="AA16" s="15"/>
      <c r="AB16" s="29">
        <v>13.8</v>
      </c>
      <c r="AC16" s="29">
        <v>13.8</v>
      </c>
      <c r="AD16" s="29">
        <v>13.8</v>
      </c>
      <c r="AE16" s="15">
        <v>1</v>
      </c>
      <c r="AF16" s="15"/>
      <c r="AG16" s="31">
        <v>2091</v>
      </c>
    </row>
    <row r="17" spans="1:33" ht="12.75" customHeight="1" x14ac:dyDescent="0.2">
      <c r="A17" s="21"/>
      <c r="B17" s="21" t="s">
        <v>54</v>
      </c>
      <c r="C17" s="15">
        <v>1</v>
      </c>
      <c r="D17" s="15" t="s">
        <v>105</v>
      </c>
      <c r="E17" s="15">
        <v>21</v>
      </c>
      <c r="F17" s="15"/>
      <c r="G17" s="15"/>
      <c r="H17" s="26">
        <v>132</v>
      </c>
      <c r="I17" s="26">
        <v>145.19999999999999</v>
      </c>
      <c r="J17" s="26">
        <v>112.2</v>
      </c>
      <c r="K17" s="15"/>
      <c r="L17" s="15"/>
      <c r="M17" s="27">
        <v>65.599999999999994</v>
      </c>
      <c r="N17" s="15" t="s">
        <v>106</v>
      </c>
      <c r="O17" s="15">
        <v>5</v>
      </c>
      <c r="P17" s="15">
        <v>3</v>
      </c>
      <c r="Q17" s="15">
        <v>3</v>
      </c>
      <c r="R17" s="28">
        <v>34.5</v>
      </c>
      <c r="S17" s="29">
        <v>36.200000000000003</v>
      </c>
      <c r="T17" s="29">
        <v>32.700000000000003</v>
      </c>
      <c r="U17" s="15"/>
      <c r="V17" s="15"/>
      <c r="W17" s="27">
        <v>251</v>
      </c>
      <c r="X17" s="15"/>
      <c r="Y17" s="15"/>
      <c r="Z17" s="15"/>
      <c r="AA17" s="15"/>
      <c r="AB17" s="29">
        <v>13.8</v>
      </c>
      <c r="AC17" s="29">
        <v>13.8</v>
      </c>
      <c r="AD17" s="29">
        <v>13.8</v>
      </c>
      <c r="AE17" s="15"/>
      <c r="AF17" s="15"/>
      <c r="AG17" s="31">
        <v>416</v>
      </c>
    </row>
    <row r="18" spans="1:33" ht="12.75" customHeight="1" x14ac:dyDescent="0.2">
      <c r="A18" s="21"/>
      <c r="B18" s="21" t="s">
        <v>55</v>
      </c>
      <c r="C18" s="15">
        <v>1</v>
      </c>
      <c r="D18" s="15" t="s">
        <v>105</v>
      </c>
      <c r="E18" s="15">
        <v>23</v>
      </c>
      <c r="F18" s="15"/>
      <c r="G18" s="15"/>
      <c r="H18" s="26">
        <v>132</v>
      </c>
      <c r="I18" s="26">
        <v>138.6</v>
      </c>
      <c r="J18" s="26">
        <v>105.6</v>
      </c>
      <c r="K18" s="15"/>
      <c r="L18" s="15"/>
      <c r="M18" s="27">
        <v>65.599999999999994</v>
      </c>
      <c r="N18" s="15" t="s">
        <v>106</v>
      </c>
      <c r="O18" s="15">
        <v>5</v>
      </c>
      <c r="P18" s="15">
        <v>3</v>
      </c>
      <c r="Q18" s="15">
        <v>3</v>
      </c>
      <c r="R18" s="28">
        <v>34.5</v>
      </c>
      <c r="S18" s="29">
        <v>36.200000000000003</v>
      </c>
      <c r="T18" s="29">
        <v>32.700000000000003</v>
      </c>
      <c r="U18" s="15"/>
      <c r="V18" s="15"/>
      <c r="W18" s="27">
        <v>251</v>
      </c>
      <c r="X18" s="15"/>
      <c r="Y18" s="15"/>
      <c r="Z18" s="15"/>
      <c r="AA18" s="15"/>
      <c r="AB18" s="29">
        <v>13.8</v>
      </c>
      <c r="AC18" s="29">
        <v>13.8</v>
      </c>
      <c r="AD18" s="29">
        <v>13.8</v>
      </c>
      <c r="AE18" s="15"/>
      <c r="AF18" s="15"/>
      <c r="AG18" s="31">
        <v>418</v>
      </c>
    </row>
    <row r="19" spans="1:33" ht="12.75" customHeight="1" x14ac:dyDescent="0.2">
      <c r="A19" s="21"/>
      <c r="B19" s="21" t="s">
        <v>55</v>
      </c>
      <c r="C19" s="15">
        <v>2</v>
      </c>
      <c r="D19" s="15" t="s">
        <v>105</v>
      </c>
      <c r="E19" s="15">
        <v>21</v>
      </c>
      <c r="F19" s="15"/>
      <c r="G19" s="15"/>
      <c r="H19" s="26">
        <v>132</v>
      </c>
      <c r="I19" s="26">
        <v>145.19999999999999</v>
      </c>
      <c r="J19" s="26">
        <v>112.2</v>
      </c>
      <c r="K19" s="15"/>
      <c r="L19" s="15"/>
      <c r="M19" s="27">
        <v>65.599999999999994</v>
      </c>
      <c r="N19" s="15" t="s">
        <v>106</v>
      </c>
      <c r="O19" s="15">
        <v>5</v>
      </c>
      <c r="P19" s="41">
        <v>33.6</v>
      </c>
      <c r="Q19" s="41">
        <v>33.6</v>
      </c>
      <c r="R19" s="34">
        <v>34.5</v>
      </c>
      <c r="S19" s="34">
        <v>36.200000000000003</v>
      </c>
      <c r="T19" s="34">
        <v>32.700000000000003</v>
      </c>
      <c r="U19" s="15"/>
      <c r="V19" s="15"/>
      <c r="W19" s="27">
        <v>251</v>
      </c>
      <c r="X19" s="15"/>
      <c r="Y19" s="15"/>
      <c r="Z19" s="15"/>
      <c r="AA19" s="15"/>
      <c r="AB19" s="29">
        <v>13.8</v>
      </c>
      <c r="AC19" s="29">
        <v>13.8</v>
      </c>
      <c r="AD19" s="29">
        <v>13.8</v>
      </c>
      <c r="AE19" s="15"/>
      <c r="AF19" s="15"/>
      <c r="AG19" s="31">
        <v>418</v>
      </c>
    </row>
    <row r="20" spans="1:33" ht="12.75" customHeight="1" x14ac:dyDescent="0.2">
      <c r="A20" s="21"/>
      <c r="B20" s="21" t="s">
        <v>59</v>
      </c>
      <c r="C20" s="15">
        <v>1</v>
      </c>
      <c r="D20" s="15" t="s">
        <v>105</v>
      </c>
      <c r="E20" s="15"/>
      <c r="F20" s="15"/>
      <c r="G20" s="15"/>
      <c r="H20" s="26"/>
      <c r="I20" s="26"/>
      <c r="J20" s="26"/>
      <c r="K20" s="15"/>
      <c r="L20" s="15"/>
      <c r="M20" s="27"/>
      <c r="N20" s="15"/>
      <c r="O20" s="15"/>
      <c r="P20" s="21"/>
      <c r="Q20" s="21"/>
      <c r="R20" s="28"/>
      <c r="S20" s="29"/>
      <c r="T20" s="29"/>
      <c r="U20" s="15"/>
      <c r="V20" s="15"/>
      <c r="W20" s="27"/>
      <c r="X20" s="15"/>
      <c r="Y20" s="15"/>
      <c r="Z20" s="15"/>
      <c r="AA20" s="15"/>
      <c r="AB20" s="29"/>
      <c r="AC20" s="29"/>
      <c r="AD20" s="29"/>
      <c r="AE20" s="15"/>
      <c r="AF20" s="15"/>
      <c r="AG20" s="27"/>
    </row>
    <row r="21" spans="1:33" ht="12.75" customHeight="1" x14ac:dyDescent="0.2">
      <c r="A21" s="21"/>
      <c r="B21" s="21" t="s">
        <v>60</v>
      </c>
      <c r="C21" s="15">
        <v>1</v>
      </c>
      <c r="D21" s="15" t="s">
        <v>105</v>
      </c>
      <c r="E21" s="15">
        <v>21</v>
      </c>
      <c r="F21" s="15"/>
      <c r="G21" s="15"/>
      <c r="H21" s="26">
        <v>132</v>
      </c>
      <c r="I21" s="26">
        <v>145.19999999999999</v>
      </c>
      <c r="J21" s="26">
        <v>112.2</v>
      </c>
      <c r="K21" s="15"/>
      <c r="L21" s="15"/>
      <c r="M21" s="27">
        <v>196.8</v>
      </c>
      <c r="N21" s="15" t="s">
        <v>106</v>
      </c>
      <c r="O21" s="15">
        <v>5</v>
      </c>
      <c r="P21" s="41"/>
      <c r="Q21" s="41"/>
      <c r="R21" s="28">
        <v>34.5</v>
      </c>
      <c r="S21" s="29">
        <v>36.200000000000003</v>
      </c>
      <c r="T21" s="29">
        <v>32.700000000000003</v>
      </c>
      <c r="U21" s="15"/>
      <c r="V21" s="15"/>
      <c r="W21" s="27">
        <v>753</v>
      </c>
      <c r="X21" s="15"/>
      <c r="Y21" s="15"/>
      <c r="Z21" s="15"/>
      <c r="AA21" s="15"/>
      <c r="AB21" s="29">
        <v>13.8</v>
      </c>
      <c r="AC21" s="29">
        <v>13.8</v>
      </c>
      <c r="AD21" s="29">
        <v>13.8</v>
      </c>
      <c r="AE21" s="15"/>
      <c r="AF21" s="15"/>
      <c r="AG21" s="31">
        <v>1250</v>
      </c>
    </row>
    <row r="22" spans="1:33" ht="12.75" customHeight="1" x14ac:dyDescent="0.2">
      <c r="A22" s="21"/>
      <c r="B22" s="21" t="s">
        <v>60</v>
      </c>
      <c r="C22" s="15">
        <v>2</v>
      </c>
      <c r="D22" s="15" t="s">
        <v>105</v>
      </c>
      <c r="E22" s="15">
        <v>21</v>
      </c>
      <c r="F22" s="15"/>
      <c r="G22" s="15"/>
      <c r="H22" s="26">
        <v>132</v>
      </c>
      <c r="I22" s="26">
        <v>145.19999999999999</v>
      </c>
      <c r="J22" s="26">
        <v>112.2</v>
      </c>
      <c r="K22" s="15"/>
      <c r="L22" s="15"/>
      <c r="M22" s="27">
        <v>131</v>
      </c>
      <c r="N22" s="15" t="s">
        <v>106</v>
      </c>
      <c r="O22" s="15">
        <v>5</v>
      </c>
      <c r="P22" s="41">
        <v>3</v>
      </c>
      <c r="Q22" s="41">
        <v>3</v>
      </c>
      <c r="R22" s="28">
        <v>34.5</v>
      </c>
      <c r="S22" s="29">
        <v>36.200000000000003</v>
      </c>
      <c r="T22" s="29">
        <v>32.700000000000003</v>
      </c>
      <c r="U22" s="15"/>
      <c r="V22" s="15"/>
      <c r="W22" s="27">
        <v>502</v>
      </c>
      <c r="X22" s="15"/>
      <c r="Y22" s="15"/>
      <c r="Z22" s="15"/>
      <c r="AA22" s="15"/>
      <c r="AB22" s="29">
        <v>13.8</v>
      </c>
      <c r="AC22" s="29">
        <v>13.8</v>
      </c>
      <c r="AD22" s="29">
        <v>13.8</v>
      </c>
      <c r="AE22" s="15"/>
      <c r="AF22" s="15"/>
      <c r="AG22" s="31">
        <v>1250</v>
      </c>
    </row>
    <row r="23" spans="1:33" ht="12.75" customHeight="1" x14ac:dyDescent="0.2">
      <c r="A23" s="21"/>
      <c r="B23" s="21" t="s">
        <v>60</v>
      </c>
      <c r="C23" s="15">
        <v>3</v>
      </c>
      <c r="D23" s="15" t="s">
        <v>105</v>
      </c>
      <c r="E23" s="15">
        <v>21</v>
      </c>
      <c r="F23" s="15"/>
      <c r="G23" s="15"/>
      <c r="H23" s="26">
        <v>132</v>
      </c>
      <c r="I23" s="26">
        <v>145.19999999999999</v>
      </c>
      <c r="J23" s="26">
        <v>112.2</v>
      </c>
      <c r="K23" s="15"/>
      <c r="L23" s="15"/>
      <c r="M23" s="27">
        <v>196.8</v>
      </c>
      <c r="N23" s="15" t="s">
        <v>106</v>
      </c>
      <c r="O23" s="15">
        <v>5</v>
      </c>
      <c r="P23" s="41">
        <v>3</v>
      </c>
      <c r="Q23" s="41">
        <v>3</v>
      </c>
      <c r="R23" s="28">
        <v>34.5</v>
      </c>
      <c r="S23" s="29">
        <v>36.200000000000003</v>
      </c>
      <c r="T23" s="29">
        <v>32.700000000000003</v>
      </c>
      <c r="U23" s="15"/>
      <c r="V23" s="15"/>
      <c r="W23" s="27">
        <v>753</v>
      </c>
      <c r="X23" s="15"/>
      <c r="Y23" s="15"/>
      <c r="Z23" s="15"/>
      <c r="AA23" s="15"/>
      <c r="AB23" s="29">
        <v>13.8</v>
      </c>
      <c r="AC23" s="29">
        <v>13.8</v>
      </c>
      <c r="AD23" s="29">
        <v>13.8</v>
      </c>
      <c r="AE23" s="15"/>
      <c r="AF23" s="15"/>
      <c r="AG23" s="31">
        <v>1250</v>
      </c>
    </row>
    <row r="24" spans="1:33" ht="12.75" customHeight="1" x14ac:dyDescent="0.2">
      <c r="A24" s="21"/>
      <c r="B24" s="21" t="s">
        <v>60</v>
      </c>
      <c r="C24" s="15">
        <v>4</v>
      </c>
      <c r="D24" s="15" t="s">
        <v>105</v>
      </c>
      <c r="E24" s="15">
        <v>26</v>
      </c>
      <c r="F24" s="15"/>
      <c r="G24" s="15"/>
      <c r="H24" s="26">
        <v>132</v>
      </c>
      <c r="I24" s="26">
        <v>145.19999999999999</v>
      </c>
      <c r="J24" s="26">
        <v>112.2</v>
      </c>
      <c r="K24" s="15"/>
      <c r="L24" s="15"/>
      <c r="M24" s="27">
        <v>131.19999999999999</v>
      </c>
      <c r="N24" s="15" t="s">
        <v>106</v>
      </c>
      <c r="O24" s="15">
        <v>5</v>
      </c>
      <c r="P24" s="41">
        <v>3</v>
      </c>
      <c r="Q24" s="41">
        <v>3</v>
      </c>
      <c r="R24" s="28">
        <v>34.5</v>
      </c>
      <c r="S24" s="29">
        <v>36.200000000000003</v>
      </c>
      <c r="T24" s="29">
        <v>32.700000000000003</v>
      </c>
      <c r="U24" s="15"/>
      <c r="V24" s="15"/>
      <c r="W24" s="27">
        <v>753</v>
      </c>
      <c r="X24" s="15"/>
      <c r="Y24" s="15"/>
      <c r="Z24" s="15"/>
      <c r="AA24" s="15"/>
      <c r="AB24" s="29">
        <v>13.8</v>
      </c>
      <c r="AC24" s="29">
        <v>13.8</v>
      </c>
      <c r="AD24" s="29">
        <v>13.8</v>
      </c>
      <c r="AE24" s="15"/>
      <c r="AF24" s="15"/>
      <c r="AG24" s="31">
        <v>1250</v>
      </c>
    </row>
    <row r="25" spans="1:33" ht="12.75" customHeight="1" x14ac:dyDescent="0.2">
      <c r="A25" s="21"/>
      <c r="B25" s="21" t="s">
        <v>62</v>
      </c>
      <c r="C25" s="15">
        <v>1</v>
      </c>
      <c r="D25" s="15" t="s">
        <v>105</v>
      </c>
      <c r="E25" s="15">
        <v>19</v>
      </c>
      <c r="F25" s="15"/>
      <c r="G25" s="15"/>
      <c r="H25" s="26">
        <v>132</v>
      </c>
      <c r="I25" s="26">
        <v>145.19999999999999</v>
      </c>
      <c r="J25" s="26">
        <v>112.2</v>
      </c>
      <c r="K25" s="15"/>
      <c r="L25" s="15"/>
      <c r="M25" s="27">
        <v>65.599999999999994</v>
      </c>
      <c r="N25" s="15" t="s">
        <v>106</v>
      </c>
      <c r="O25" s="15">
        <v>5</v>
      </c>
      <c r="P25" s="41">
        <v>2</v>
      </c>
      <c r="Q25" s="41">
        <v>2</v>
      </c>
      <c r="R25" s="28">
        <v>34.5</v>
      </c>
      <c r="S25" s="29">
        <v>36.200000000000003</v>
      </c>
      <c r="T25" s="29">
        <v>32.700000000000003</v>
      </c>
      <c r="U25" s="15"/>
      <c r="V25" s="15"/>
      <c r="W25" s="27">
        <v>502</v>
      </c>
      <c r="X25" s="15"/>
      <c r="Y25" s="15"/>
      <c r="Z25" s="15"/>
      <c r="AA25" s="15"/>
      <c r="AB25" s="29">
        <v>13.8</v>
      </c>
      <c r="AC25" s="29">
        <v>13.8</v>
      </c>
      <c r="AD25" s="29">
        <v>13.8</v>
      </c>
      <c r="AE25" s="15"/>
      <c r="AF25" s="15"/>
      <c r="AG25" s="31">
        <v>418</v>
      </c>
    </row>
    <row r="26" spans="1:33" ht="21" customHeight="1" x14ac:dyDescent="0.2">
      <c r="A26" s="21"/>
      <c r="B26" s="21" t="s">
        <v>63</v>
      </c>
      <c r="C26" s="15">
        <v>1</v>
      </c>
      <c r="D26" s="15" t="s">
        <v>105</v>
      </c>
      <c r="E26" s="15">
        <v>19</v>
      </c>
      <c r="F26" s="15"/>
      <c r="G26" s="15"/>
      <c r="H26" s="26">
        <v>132</v>
      </c>
      <c r="I26" s="26">
        <v>145.19999999999999</v>
      </c>
      <c r="J26" s="26">
        <v>105.6</v>
      </c>
      <c r="K26" s="15"/>
      <c r="L26" s="15"/>
      <c r="M26" s="27">
        <v>65.599999999999994</v>
      </c>
      <c r="N26" s="15" t="s">
        <v>106</v>
      </c>
      <c r="O26" s="15">
        <v>5</v>
      </c>
      <c r="P26" s="15"/>
      <c r="Q26" s="15"/>
      <c r="R26" s="28">
        <v>34.5</v>
      </c>
      <c r="S26" s="29">
        <v>36.200000000000003</v>
      </c>
      <c r="T26" s="29">
        <v>32.700000000000003</v>
      </c>
      <c r="U26" s="15"/>
      <c r="V26" s="15"/>
      <c r="W26" s="27">
        <v>251</v>
      </c>
      <c r="X26" s="15"/>
      <c r="Y26" s="15"/>
      <c r="Z26" s="15"/>
      <c r="AA26" s="15"/>
      <c r="AB26" s="29">
        <v>13.8</v>
      </c>
      <c r="AC26" s="29">
        <v>13.8</v>
      </c>
      <c r="AD26" s="29">
        <v>13.8</v>
      </c>
      <c r="AE26" s="15"/>
      <c r="AF26" s="15"/>
      <c r="AG26" s="31">
        <v>418</v>
      </c>
    </row>
    <row r="27" spans="1:33" ht="21" customHeight="1" x14ac:dyDescent="0.2">
      <c r="A27" s="21"/>
      <c r="B27" s="21" t="s">
        <v>63</v>
      </c>
      <c r="C27" s="15">
        <v>1</v>
      </c>
      <c r="D27" s="15" t="s">
        <v>105</v>
      </c>
      <c r="E27" s="15">
        <v>19</v>
      </c>
      <c r="F27" s="15"/>
      <c r="G27" s="15"/>
      <c r="H27" s="26">
        <v>132</v>
      </c>
      <c r="I27" s="26">
        <v>145.19999999999999</v>
      </c>
      <c r="J27" s="26">
        <v>105.6</v>
      </c>
      <c r="K27" s="15"/>
      <c r="L27" s="15"/>
      <c r="M27" s="27">
        <v>65.599999999999994</v>
      </c>
      <c r="N27" s="15" t="s">
        <v>106</v>
      </c>
      <c r="O27" s="15">
        <v>5</v>
      </c>
      <c r="P27" s="15"/>
      <c r="Q27" s="15"/>
      <c r="R27" s="28">
        <v>34.5</v>
      </c>
      <c r="S27" s="29">
        <v>36.200000000000003</v>
      </c>
      <c r="T27" s="29">
        <v>32.700000000000003</v>
      </c>
      <c r="U27" s="15"/>
      <c r="V27" s="15"/>
      <c r="W27" s="27">
        <v>251</v>
      </c>
      <c r="X27" s="15"/>
      <c r="Y27" s="15"/>
      <c r="Z27" s="15"/>
      <c r="AA27" s="15"/>
      <c r="AB27" s="29">
        <v>13.8</v>
      </c>
      <c r="AC27" s="29">
        <v>13.8</v>
      </c>
      <c r="AD27" s="29">
        <v>13.8</v>
      </c>
      <c r="AE27" s="15"/>
      <c r="AF27" s="15"/>
      <c r="AG27" s="31">
        <v>418</v>
      </c>
    </row>
    <row r="28" spans="1:33" ht="12.75" customHeight="1" x14ac:dyDescent="0.2">
      <c r="A28" s="21"/>
      <c r="B28" s="21" t="s">
        <v>64</v>
      </c>
      <c r="C28" s="15">
        <v>1</v>
      </c>
      <c r="D28" s="15" t="s">
        <v>106</v>
      </c>
      <c r="E28" s="15">
        <v>5</v>
      </c>
      <c r="F28" s="15"/>
      <c r="G28" s="15"/>
      <c r="H28" s="26">
        <v>132</v>
      </c>
      <c r="I28" s="26">
        <f>132*1.05</f>
        <v>138.6</v>
      </c>
      <c r="J28" s="26">
        <f>132*0.95</f>
        <v>125.39999999999999</v>
      </c>
      <c r="K28" s="15">
        <v>0</v>
      </c>
      <c r="L28" s="15">
        <v>0</v>
      </c>
      <c r="M28" s="27"/>
      <c r="N28" s="15"/>
      <c r="O28" s="15"/>
      <c r="P28" s="15"/>
      <c r="Q28" s="15"/>
      <c r="R28" s="28"/>
      <c r="S28" s="29"/>
      <c r="T28" s="29"/>
      <c r="U28" s="15"/>
      <c r="V28" s="15"/>
      <c r="W28" s="27"/>
      <c r="X28" s="15"/>
      <c r="Y28" s="15"/>
      <c r="Z28" s="15"/>
      <c r="AA28" s="15"/>
      <c r="AB28" s="29"/>
      <c r="AC28" s="29"/>
      <c r="AD28" s="29"/>
      <c r="AE28" s="15"/>
      <c r="AF28" s="15"/>
      <c r="AG28" s="31"/>
    </row>
    <row r="29" spans="1:33" ht="12.75" customHeight="1" x14ac:dyDescent="0.2">
      <c r="A29" s="21"/>
      <c r="B29" s="21" t="s">
        <v>66</v>
      </c>
      <c r="C29" s="15">
        <v>1</v>
      </c>
      <c r="D29" s="15" t="s">
        <v>105</v>
      </c>
      <c r="E29" s="15">
        <v>25</v>
      </c>
      <c r="F29" s="15"/>
      <c r="G29" s="15"/>
      <c r="H29" s="26">
        <v>132</v>
      </c>
      <c r="I29" s="26">
        <v>151.80000000000001</v>
      </c>
      <c r="J29" s="26">
        <v>118.8</v>
      </c>
      <c r="K29" s="15">
        <v>0</v>
      </c>
      <c r="L29" s="15">
        <v>0</v>
      </c>
      <c r="M29" s="27">
        <v>276</v>
      </c>
      <c r="N29" s="15" t="s">
        <v>106</v>
      </c>
      <c r="O29" s="15"/>
      <c r="P29" s="15"/>
      <c r="Q29" s="15"/>
      <c r="R29" s="28">
        <v>6.6</v>
      </c>
      <c r="S29" s="29">
        <v>7.59</v>
      </c>
      <c r="T29" s="29">
        <v>5.94</v>
      </c>
      <c r="U29" s="15" t="s">
        <v>107</v>
      </c>
      <c r="V29" s="15" t="s">
        <v>107</v>
      </c>
      <c r="W29" s="27">
        <v>2755</v>
      </c>
      <c r="X29" s="15" t="s">
        <v>106</v>
      </c>
      <c r="Y29" s="15"/>
      <c r="Z29" s="15"/>
      <c r="AA29" s="15"/>
      <c r="AB29" s="29">
        <v>6.6</v>
      </c>
      <c r="AC29" s="29">
        <v>7.59</v>
      </c>
      <c r="AD29" s="29">
        <v>5.94</v>
      </c>
      <c r="AE29" s="15" t="s">
        <v>107</v>
      </c>
      <c r="AF29" s="15" t="s">
        <v>107</v>
      </c>
      <c r="AG29" s="31">
        <v>2755</v>
      </c>
    </row>
    <row r="30" spans="1:33" ht="12.75" customHeight="1" x14ac:dyDescent="0.2">
      <c r="A30" s="21"/>
      <c r="B30" s="21" t="s">
        <v>66</v>
      </c>
      <c r="C30" s="15">
        <v>2</v>
      </c>
      <c r="D30" s="15" t="s">
        <v>105</v>
      </c>
      <c r="E30" s="15">
        <v>25</v>
      </c>
      <c r="F30" s="15"/>
      <c r="G30" s="15"/>
      <c r="H30" s="26">
        <v>132</v>
      </c>
      <c r="I30" s="26">
        <v>151.80000000000001</v>
      </c>
      <c r="J30" s="26">
        <v>118.8</v>
      </c>
      <c r="K30" s="15">
        <v>0</v>
      </c>
      <c r="L30" s="15">
        <v>0</v>
      </c>
      <c r="M30" s="27">
        <v>276</v>
      </c>
      <c r="N30" s="15" t="s">
        <v>106</v>
      </c>
      <c r="O30" s="15"/>
      <c r="P30" s="15"/>
      <c r="Q30" s="15"/>
      <c r="R30" s="28">
        <v>6.6</v>
      </c>
      <c r="S30" s="29">
        <v>7.59</v>
      </c>
      <c r="T30" s="29">
        <v>5.94</v>
      </c>
      <c r="U30" s="15" t="s">
        <v>107</v>
      </c>
      <c r="V30" s="15" t="s">
        <v>107</v>
      </c>
      <c r="W30" s="27">
        <v>2755</v>
      </c>
      <c r="X30" s="15" t="s">
        <v>106</v>
      </c>
      <c r="Y30" s="15"/>
      <c r="Z30" s="15"/>
      <c r="AA30" s="15"/>
      <c r="AB30" s="29">
        <v>6.6</v>
      </c>
      <c r="AC30" s="29">
        <v>7.59</v>
      </c>
      <c r="AD30" s="29">
        <v>5.94</v>
      </c>
      <c r="AE30" s="15" t="s">
        <v>107</v>
      </c>
      <c r="AF30" s="15" t="s">
        <v>107</v>
      </c>
      <c r="AG30" s="31">
        <v>2755</v>
      </c>
    </row>
    <row r="31" spans="1:33" ht="12.75" customHeight="1" x14ac:dyDescent="0.2">
      <c r="A31" s="21"/>
      <c r="B31" s="21" t="s">
        <v>66</v>
      </c>
      <c r="C31" s="15">
        <v>3</v>
      </c>
      <c r="D31" s="15" t="s">
        <v>105</v>
      </c>
      <c r="E31" s="15">
        <v>25</v>
      </c>
      <c r="F31" s="15"/>
      <c r="G31" s="15"/>
      <c r="H31" s="26">
        <v>132</v>
      </c>
      <c r="I31" s="26">
        <v>151.80000000000001</v>
      </c>
      <c r="J31" s="26">
        <v>118.8</v>
      </c>
      <c r="K31" s="15">
        <v>0</v>
      </c>
      <c r="L31" s="15">
        <v>0</v>
      </c>
      <c r="M31" s="27">
        <v>276</v>
      </c>
      <c r="N31" s="15" t="s">
        <v>106</v>
      </c>
      <c r="O31" s="15"/>
      <c r="P31" s="15"/>
      <c r="Q31" s="15"/>
      <c r="R31" s="28">
        <v>6.6</v>
      </c>
      <c r="S31" s="29">
        <v>7.59</v>
      </c>
      <c r="T31" s="29">
        <v>5.94</v>
      </c>
      <c r="U31" s="15" t="s">
        <v>107</v>
      </c>
      <c r="V31" s="15" t="s">
        <v>107</v>
      </c>
      <c r="W31" s="27">
        <v>2755</v>
      </c>
      <c r="X31" s="15" t="s">
        <v>106</v>
      </c>
      <c r="Y31" s="15"/>
      <c r="Z31" s="15"/>
      <c r="AA31" s="15"/>
      <c r="AB31" s="29">
        <v>6.6</v>
      </c>
      <c r="AC31" s="29">
        <v>7.59</v>
      </c>
      <c r="AD31" s="29">
        <v>5.94</v>
      </c>
      <c r="AE31" s="15" t="s">
        <v>107</v>
      </c>
      <c r="AF31" s="15" t="s">
        <v>107</v>
      </c>
      <c r="AG31" s="31">
        <v>2755</v>
      </c>
    </row>
    <row r="32" spans="1:33" ht="12.75" customHeight="1" x14ac:dyDescent="0.2">
      <c r="A32" s="21"/>
      <c r="B32" s="21" t="s">
        <v>68</v>
      </c>
      <c r="C32" s="15"/>
      <c r="D32" s="15"/>
      <c r="E32" s="15"/>
      <c r="F32" s="15"/>
      <c r="G32" s="15"/>
      <c r="H32" s="26"/>
      <c r="I32" s="26"/>
      <c r="J32" s="26"/>
      <c r="K32" s="15"/>
      <c r="L32" s="15"/>
      <c r="M32" s="27"/>
      <c r="N32" s="15"/>
      <c r="O32" s="15"/>
      <c r="P32" s="15"/>
      <c r="Q32" s="15"/>
      <c r="R32" s="28"/>
      <c r="S32" s="29"/>
      <c r="T32" s="29"/>
      <c r="U32" s="15"/>
      <c r="V32" s="15"/>
      <c r="W32" s="27"/>
      <c r="X32" s="15"/>
      <c r="Y32" s="15"/>
      <c r="Z32" s="15"/>
      <c r="AA32" s="15"/>
      <c r="AB32" s="30"/>
      <c r="AC32" s="30"/>
      <c r="AD32" s="30"/>
      <c r="AE32" s="15"/>
      <c r="AF32" s="15"/>
      <c r="AG32" s="15"/>
    </row>
    <row r="33" spans="1:33" ht="12.75" customHeight="1" x14ac:dyDescent="0.2">
      <c r="A33" s="21"/>
      <c r="B33" s="21" t="s">
        <v>68</v>
      </c>
      <c r="C33" s="15"/>
      <c r="D33" s="15" t="s">
        <v>105</v>
      </c>
      <c r="E33" s="15"/>
      <c r="F33" s="15"/>
      <c r="G33" s="15"/>
      <c r="H33" s="26"/>
      <c r="I33" s="26"/>
      <c r="J33" s="26"/>
      <c r="K33" s="15"/>
      <c r="L33" s="15"/>
      <c r="M33" s="27">
        <v>33</v>
      </c>
      <c r="N33" s="15"/>
      <c r="O33" s="15"/>
      <c r="P33" s="15"/>
      <c r="Q33" s="15"/>
      <c r="R33" s="28"/>
      <c r="S33" s="29"/>
      <c r="T33" s="29"/>
      <c r="U33" s="15"/>
      <c r="V33" s="15"/>
      <c r="W33" s="27"/>
      <c r="X33" s="15"/>
      <c r="Y33" s="15"/>
      <c r="Z33" s="15"/>
      <c r="AA33" s="15"/>
      <c r="AB33" s="30"/>
      <c r="AC33" s="30"/>
      <c r="AD33" s="30"/>
      <c r="AE33" s="15"/>
      <c r="AF33" s="15"/>
      <c r="AG33" s="15"/>
    </row>
    <row r="34" spans="1:33" ht="12.75" customHeight="1" x14ac:dyDescent="0.2">
      <c r="A34" s="21"/>
      <c r="B34" s="21" t="s">
        <v>69</v>
      </c>
      <c r="C34" s="15">
        <v>1</v>
      </c>
      <c r="D34" s="15" t="s">
        <v>105</v>
      </c>
      <c r="E34" s="15">
        <v>21</v>
      </c>
      <c r="F34" s="15"/>
      <c r="G34" s="15"/>
      <c r="H34" s="26">
        <v>132</v>
      </c>
      <c r="I34" s="26">
        <v>145.19999999999999</v>
      </c>
      <c r="J34" s="26">
        <v>112.2</v>
      </c>
      <c r="K34" s="15"/>
      <c r="L34" s="15"/>
      <c r="M34" s="27">
        <v>65.599999999999994</v>
      </c>
      <c r="N34" s="15" t="s">
        <v>106</v>
      </c>
      <c r="O34" s="15">
        <v>5</v>
      </c>
      <c r="P34" s="41">
        <v>2</v>
      </c>
      <c r="Q34" s="41">
        <v>2</v>
      </c>
      <c r="R34" s="28">
        <v>34.5</v>
      </c>
      <c r="S34" s="29">
        <v>36.200000000000003</v>
      </c>
      <c r="T34" s="29">
        <v>32.700000000000003</v>
      </c>
      <c r="U34" s="15"/>
      <c r="V34" s="15"/>
      <c r="W34" s="27">
        <v>251</v>
      </c>
      <c r="X34" s="15"/>
      <c r="Y34" s="15"/>
      <c r="Z34" s="15"/>
      <c r="AA34" s="15"/>
      <c r="AB34" s="29">
        <v>13.8</v>
      </c>
      <c r="AC34" s="29">
        <v>13.8</v>
      </c>
      <c r="AD34" s="29">
        <v>13.8</v>
      </c>
      <c r="AE34" s="15"/>
      <c r="AF34" s="15"/>
      <c r="AG34" s="31">
        <v>418</v>
      </c>
    </row>
    <row r="35" spans="1:33" ht="12.75" customHeight="1" x14ac:dyDescent="0.2">
      <c r="A35" s="21"/>
      <c r="B35" s="21" t="s">
        <v>69</v>
      </c>
      <c r="C35" s="15">
        <v>2</v>
      </c>
      <c r="D35" s="15" t="s">
        <v>105</v>
      </c>
      <c r="E35" s="15">
        <v>19</v>
      </c>
      <c r="F35" s="15"/>
      <c r="G35" s="15"/>
      <c r="H35" s="26">
        <v>132</v>
      </c>
      <c r="I35" s="26">
        <v>145.19999999999999</v>
      </c>
      <c r="J35" s="26">
        <v>105.6</v>
      </c>
      <c r="K35" s="15"/>
      <c r="L35" s="15"/>
      <c r="M35" s="27">
        <v>65.599999999999994</v>
      </c>
      <c r="N35" s="15" t="s">
        <v>106</v>
      </c>
      <c r="O35" s="15">
        <v>5</v>
      </c>
      <c r="P35" s="41">
        <v>2</v>
      </c>
      <c r="Q35" s="41">
        <v>2</v>
      </c>
      <c r="R35" s="28">
        <v>34.5</v>
      </c>
      <c r="S35" s="29">
        <v>36.200000000000003</v>
      </c>
      <c r="T35" s="29">
        <v>32.700000000000003</v>
      </c>
      <c r="U35" s="15"/>
      <c r="V35" s="15"/>
      <c r="W35" s="27">
        <v>251</v>
      </c>
      <c r="X35" s="15"/>
      <c r="Y35" s="15"/>
      <c r="Z35" s="15"/>
      <c r="AA35" s="15"/>
      <c r="AB35" s="29">
        <v>13.8</v>
      </c>
      <c r="AC35" s="29">
        <v>13.8</v>
      </c>
      <c r="AD35" s="29">
        <v>13.8</v>
      </c>
      <c r="AE35" s="15"/>
      <c r="AF35" s="15"/>
      <c r="AG35" s="31">
        <v>418</v>
      </c>
    </row>
    <row r="36" spans="1:33" ht="12.75" customHeight="1" x14ac:dyDescent="0.2">
      <c r="A36" s="21"/>
      <c r="B36" s="21" t="s">
        <v>70</v>
      </c>
      <c r="C36" s="15">
        <v>1</v>
      </c>
      <c r="D36" s="15" t="s">
        <v>105</v>
      </c>
      <c r="E36" s="15">
        <v>19</v>
      </c>
      <c r="F36" s="15"/>
      <c r="G36" s="15"/>
      <c r="H36" s="26">
        <v>132</v>
      </c>
      <c r="I36" s="26">
        <v>145.19999999999999</v>
      </c>
      <c r="J36" s="26">
        <v>105.6</v>
      </c>
      <c r="K36" s="15"/>
      <c r="L36" s="15"/>
      <c r="M36" s="27">
        <v>65.599999999999994</v>
      </c>
      <c r="N36" s="15" t="s">
        <v>106</v>
      </c>
      <c r="O36" s="15">
        <v>5</v>
      </c>
      <c r="P36" s="15"/>
      <c r="Q36" s="15"/>
      <c r="R36" s="28">
        <v>34.5</v>
      </c>
      <c r="S36" s="29">
        <v>36.200000000000003</v>
      </c>
      <c r="T36" s="29">
        <v>32.700000000000003</v>
      </c>
      <c r="U36" s="15"/>
      <c r="V36" s="15"/>
      <c r="W36" s="27">
        <v>251</v>
      </c>
      <c r="X36" s="15"/>
      <c r="Y36" s="15"/>
      <c r="Z36" s="15"/>
      <c r="AA36" s="15"/>
      <c r="AB36" s="29">
        <v>13.8</v>
      </c>
      <c r="AC36" s="29">
        <v>13.8</v>
      </c>
      <c r="AD36" s="29">
        <v>13.8</v>
      </c>
      <c r="AE36" s="15"/>
      <c r="AF36" s="15"/>
      <c r="AG36" s="31">
        <v>418</v>
      </c>
    </row>
    <row r="37" spans="1:33" ht="12.75" customHeight="1" x14ac:dyDescent="0.2">
      <c r="A37" s="21"/>
      <c r="B37" s="21" t="s">
        <v>70</v>
      </c>
      <c r="C37" s="15">
        <v>2</v>
      </c>
      <c r="D37" s="15" t="s">
        <v>105</v>
      </c>
      <c r="E37" s="15">
        <v>19</v>
      </c>
      <c r="F37" s="15"/>
      <c r="G37" s="15"/>
      <c r="H37" s="26">
        <v>132</v>
      </c>
      <c r="I37" s="26">
        <v>145.19999999999999</v>
      </c>
      <c r="J37" s="26">
        <v>105.6</v>
      </c>
      <c r="K37" s="15"/>
      <c r="L37" s="15"/>
      <c r="M37" s="27">
        <v>65.599999999999994</v>
      </c>
      <c r="N37" s="15" t="s">
        <v>106</v>
      </c>
      <c r="O37" s="15">
        <v>5</v>
      </c>
      <c r="P37" s="15"/>
      <c r="Q37" s="15"/>
      <c r="R37" s="28">
        <v>34.5</v>
      </c>
      <c r="S37" s="29">
        <v>36.200000000000003</v>
      </c>
      <c r="T37" s="29">
        <v>32.700000000000003</v>
      </c>
      <c r="U37" s="15"/>
      <c r="V37" s="15"/>
      <c r="W37" s="27">
        <v>251</v>
      </c>
      <c r="X37" s="15"/>
      <c r="Y37" s="15"/>
      <c r="Z37" s="15"/>
      <c r="AA37" s="15"/>
      <c r="AB37" s="29">
        <v>13.8</v>
      </c>
      <c r="AC37" s="29">
        <v>13.8</v>
      </c>
      <c r="AD37" s="29">
        <v>13.8</v>
      </c>
      <c r="AE37" s="15"/>
      <c r="AF37" s="15"/>
      <c r="AG37" s="31">
        <v>418</v>
      </c>
    </row>
    <row r="38" spans="1:33" ht="12.75" customHeight="1" x14ac:dyDescent="0.2">
      <c r="A38" s="21"/>
      <c r="B38" s="21"/>
      <c r="C38" s="15"/>
      <c r="D38" s="15"/>
      <c r="E38" s="15"/>
      <c r="F38" s="15"/>
      <c r="G38" s="15"/>
      <c r="H38" s="26"/>
      <c r="I38" s="26"/>
      <c r="J38" s="26"/>
      <c r="K38" s="15"/>
      <c r="L38" s="15"/>
      <c r="M38" s="27"/>
      <c r="N38" s="15"/>
      <c r="O38" s="15"/>
      <c r="P38" s="15"/>
      <c r="Q38" s="15"/>
      <c r="R38" s="28"/>
      <c r="S38" s="29"/>
      <c r="T38" s="29"/>
      <c r="U38" s="15"/>
      <c r="V38" s="15"/>
      <c r="W38" s="27"/>
      <c r="X38" s="15"/>
      <c r="Y38" s="15"/>
      <c r="Z38" s="15"/>
      <c r="AA38" s="15"/>
      <c r="AB38" s="29"/>
      <c r="AC38" s="29"/>
      <c r="AD38" s="29"/>
      <c r="AE38" s="15"/>
      <c r="AF38" s="15"/>
      <c r="AG38" s="31"/>
    </row>
    <row r="39" spans="1:33" ht="12.75" customHeight="1" x14ac:dyDescent="0.2">
      <c r="A39" s="21"/>
      <c r="B39" s="21"/>
      <c r="C39" s="15"/>
      <c r="D39" s="15"/>
      <c r="E39" s="15"/>
      <c r="F39" s="15"/>
      <c r="G39" s="15"/>
      <c r="H39" s="26"/>
      <c r="I39" s="26"/>
      <c r="J39" s="26"/>
      <c r="K39" s="15"/>
      <c r="L39" s="15"/>
      <c r="M39" s="27"/>
      <c r="N39" s="15"/>
      <c r="O39" s="15"/>
      <c r="P39" s="15"/>
      <c r="Q39" s="15"/>
      <c r="R39" s="28"/>
      <c r="S39" s="29"/>
      <c r="T39" s="29"/>
      <c r="U39" s="15"/>
      <c r="V39" s="15"/>
      <c r="W39" s="27"/>
      <c r="X39" s="15"/>
      <c r="Y39" s="15"/>
      <c r="Z39" s="15"/>
      <c r="AA39" s="15"/>
      <c r="AB39" s="29"/>
      <c r="AC39" s="29"/>
      <c r="AD39" s="29"/>
      <c r="AE39" s="15"/>
      <c r="AF39" s="15"/>
      <c r="AG39" s="31"/>
    </row>
    <row r="40" spans="1:33" ht="12.75" customHeight="1" x14ac:dyDescent="0.2">
      <c r="A40" s="21"/>
      <c r="B40" s="21"/>
      <c r="C40" s="15"/>
      <c r="D40" s="15"/>
      <c r="E40" s="15"/>
      <c r="F40" s="15"/>
      <c r="G40" s="15"/>
      <c r="H40" s="26"/>
      <c r="I40" s="26"/>
      <c r="J40" s="26"/>
      <c r="K40" s="15"/>
      <c r="L40" s="15"/>
      <c r="M40" s="27"/>
      <c r="N40" s="15"/>
      <c r="O40" s="15"/>
      <c r="P40" s="15"/>
      <c r="Q40" s="15"/>
      <c r="R40" s="28"/>
      <c r="S40" s="29"/>
      <c r="T40" s="29"/>
      <c r="U40" s="15"/>
      <c r="V40" s="15"/>
      <c r="W40" s="27"/>
      <c r="X40" s="15"/>
      <c r="Y40" s="15"/>
      <c r="Z40" s="15"/>
      <c r="AA40" s="15"/>
      <c r="AB40" s="29"/>
      <c r="AC40" s="29"/>
      <c r="AD40" s="29"/>
      <c r="AE40" s="15"/>
      <c r="AF40" s="15"/>
      <c r="AG40" s="31"/>
    </row>
    <row r="41" spans="1:33" ht="12.75" customHeight="1" x14ac:dyDescent="0.2">
      <c r="A41" s="21"/>
      <c r="B41" s="21"/>
      <c r="C41" s="15"/>
      <c r="D41" s="15"/>
      <c r="E41" s="15"/>
      <c r="F41" s="15"/>
      <c r="G41" s="15"/>
      <c r="H41" s="26"/>
      <c r="I41" s="26"/>
      <c r="J41" s="26"/>
      <c r="K41" s="15"/>
      <c r="L41" s="15"/>
      <c r="M41" s="27"/>
      <c r="N41" s="15"/>
      <c r="O41" s="15"/>
      <c r="P41" s="15"/>
      <c r="Q41" s="15"/>
      <c r="R41" s="28"/>
      <c r="S41" s="29"/>
      <c r="T41" s="29"/>
      <c r="U41" s="15"/>
      <c r="V41" s="15"/>
      <c r="W41" s="27"/>
      <c r="X41" s="15"/>
      <c r="Y41" s="15"/>
      <c r="Z41" s="15"/>
      <c r="AA41" s="15"/>
      <c r="AB41" s="29"/>
      <c r="AC41" s="29"/>
      <c r="AD41" s="29"/>
      <c r="AE41" s="15"/>
      <c r="AF41" s="15"/>
      <c r="AG41" s="31"/>
    </row>
    <row r="42" spans="1:33" ht="12.75" customHeight="1" x14ac:dyDescent="0.2">
      <c r="A42" s="21"/>
      <c r="B42" s="21"/>
      <c r="C42" s="15"/>
      <c r="D42" s="15"/>
      <c r="E42" s="15"/>
      <c r="F42" s="15"/>
      <c r="G42" s="15"/>
      <c r="H42" s="26"/>
      <c r="I42" s="26"/>
      <c r="J42" s="26"/>
      <c r="K42" s="15"/>
      <c r="L42" s="15"/>
      <c r="M42" s="27"/>
      <c r="N42" s="15"/>
      <c r="O42" s="15"/>
      <c r="P42" s="15"/>
      <c r="Q42" s="15"/>
      <c r="R42" s="28"/>
      <c r="S42" s="29"/>
      <c r="T42" s="29"/>
      <c r="U42" s="15"/>
      <c r="V42" s="15"/>
      <c r="W42" s="27"/>
      <c r="X42" s="15"/>
      <c r="Y42" s="15"/>
      <c r="Z42" s="15"/>
      <c r="AA42" s="15"/>
      <c r="AB42" s="29"/>
      <c r="AC42" s="29"/>
      <c r="AD42" s="29"/>
      <c r="AE42" s="15"/>
      <c r="AF42" s="15"/>
      <c r="AG42" s="31"/>
    </row>
    <row r="43" spans="1:33" ht="12.75" customHeight="1" x14ac:dyDescent="0.2">
      <c r="A43" s="21"/>
      <c r="B43" s="21"/>
      <c r="C43" s="15"/>
      <c r="D43" s="15"/>
      <c r="E43" s="15"/>
      <c r="F43" s="15"/>
      <c r="G43" s="15"/>
      <c r="H43" s="26"/>
      <c r="I43" s="26"/>
      <c r="J43" s="26"/>
      <c r="K43" s="15"/>
      <c r="L43" s="15"/>
      <c r="M43" s="27"/>
      <c r="N43" s="15"/>
      <c r="O43" s="15"/>
      <c r="P43" s="15"/>
      <c r="Q43" s="15"/>
      <c r="R43" s="28"/>
      <c r="S43" s="29"/>
      <c r="T43" s="29"/>
      <c r="U43" s="15"/>
      <c r="V43" s="15"/>
      <c r="W43" s="27"/>
      <c r="X43" s="15"/>
      <c r="Y43" s="15"/>
      <c r="Z43" s="15"/>
      <c r="AA43" s="15"/>
      <c r="AB43" s="29"/>
      <c r="AC43" s="29"/>
      <c r="AD43" s="29"/>
      <c r="AE43" s="15"/>
      <c r="AF43" s="15"/>
      <c r="AG43" s="31"/>
    </row>
    <row r="44" spans="1:33" ht="12.75" customHeight="1" x14ac:dyDescent="0.2"/>
    <row r="45" spans="1:33" ht="12.75" customHeight="1" x14ac:dyDescent="0.2">
      <c r="B45" t="s">
        <v>108</v>
      </c>
      <c r="L45" t="s">
        <v>109</v>
      </c>
    </row>
    <row r="46" spans="1:33" ht="12.75" customHeight="1" x14ac:dyDescent="0.2">
      <c r="B46" t="s">
        <v>110</v>
      </c>
      <c r="L46" t="s">
        <v>111</v>
      </c>
    </row>
    <row r="47" spans="1:33" ht="12.75" customHeight="1" x14ac:dyDescent="0.2">
      <c r="B47" t="s">
        <v>112</v>
      </c>
      <c r="L47" t="s">
        <v>113</v>
      </c>
    </row>
    <row r="48" spans="1:33" ht="12.75" customHeight="1" x14ac:dyDescent="0.2">
      <c r="B48" t="s">
        <v>114</v>
      </c>
      <c r="L48" t="s">
        <v>115</v>
      </c>
    </row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3">
    <mergeCell ref="A2:AG2"/>
    <mergeCell ref="A3:AG3"/>
    <mergeCell ref="F9:G9"/>
    <mergeCell ref="A5:AI5"/>
    <mergeCell ref="X8:AD8"/>
    <mergeCell ref="AE8:AF8"/>
    <mergeCell ref="D7:M7"/>
    <mergeCell ref="N7:W7"/>
    <mergeCell ref="X7:AG7"/>
    <mergeCell ref="D8:J8"/>
    <mergeCell ref="K8:L8"/>
    <mergeCell ref="N8:T8"/>
    <mergeCell ref="U8:V8"/>
  </mergeCells>
  <printOptions horizontalCentered="1"/>
  <pageMargins left="0.78740157480314965" right="0.78740157480314965" top="1.4960629921259843" bottom="0.78740157480314965" header="0" footer="0"/>
  <pageSetup paperSize="9" orientation="landscape"/>
  <headerFooter>
    <oddHeader>&amp;LGUIA DE REFERENCIA DEL SISTEMA DE TRANSPORTE POR DISTRIBUCION TRONCAL DE LA REGION COMAHUE. PERIODO 2001 - 2008.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1000"/>
  <sheetViews>
    <sheetView workbookViewId="0">
      <selection activeCell="C41" sqref="C41"/>
    </sheetView>
  </sheetViews>
  <sheetFormatPr baseColWidth="10" defaultColWidth="14.42578125" defaultRowHeight="15" customHeight="1" x14ac:dyDescent="0.2"/>
  <cols>
    <col min="1" max="1" width="11.140625" customWidth="1"/>
    <col min="2" max="2" width="48.85546875" customWidth="1"/>
    <col min="3" max="3" width="30.140625" customWidth="1"/>
    <col min="4" max="5" width="6.85546875" customWidth="1"/>
    <col min="6" max="8" width="9.7109375" customWidth="1"/>
    <col min="9" max="9" width="7.5703125" customWidth="1"/>
    <col min="10" max="10" width="10.7109375" customWidth="1"/>
    <col min="11" max="11" width="7.5703125" customWidth="1"/>
    <col min="12" max="12" width="10" customWidth="1"/>
    <col min="13" max="14" width="7" customWidth="1"/>
    <col min="15" max="16" width="4.140625" customWidth="1"/>
    <col min="17" max="17" width="6" customWidth="1"/>
    <col min="18" max="18" width="4.140625" customWidth="1"/>
    <col min="19" max="21" width="6.85546875" customWidth="1"/>
    <col min="22" max="24" width="7.7109375" customWidth="1"/>
    <col min="25" max="27" width="10.28515625" customWidth="1"/>
  </cols>
  <sheetData>
    <row r="1" spans="1:35" ht="12.75" customHeight="1" x14ac:dyDescent="0.2"/>
    <row r="2" spans="1:35" ht="12.75" x14ac:dyDescent="0.2"/>
    <row r="3" spans="1:35" ht="18.75" x14ac:dyDescent="0.3">
      <c r="A3" s="102" t="s">
        <v>116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</row>
    <row r="4" spans="1:35" ht="12.75" customHeight="1" x14ac:dyDescent="0.2">
      <c r="A4" s="103" t="s">
        <v>1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</row>
    <row r="5" spans="1:35" ht="12.75" customHeight="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</row>
    <row r="6" spans="1:35" ht="12.75" customHeight="1" x14ac:dyDescent="0.2">
      <c r="A6" s="109" t="s">
        <v>161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</row>
    <row r="7" spans="1:35" ht="12.75" customHeight="1" x14ac:dyDescent="0.2">
      <c r="A7" s="99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</row>
    <row r="8" spans="1:35" ht="12.75" customHeight="1" x14ac:dyDescent="0.2">
      <c r="A8" s="3" t="s">
        <v>2</v>
      </c>
      <c r="B8" s="116" t="s">
        <v>160</v>
      </c>
      <c r="C8" s="3" t="s">
        <v>117</v>
      </c>
      <c r="D8" s="3" t="s">
        <v>4</v>
      </c>
      <c r="E8" s="4" t="s">
        <v>5</v>
      </c>
      <c r="F8" s="104" t="s">
        <v>6</v>
      </c>
      <c r="G8" s="105"/>
      <c r="H8" s="106"/>
      <c r="I8" s="104" t="s">
        <v>7</v>
      </c>
      <c r="J8" s="105"/>
      <c r="K8" s="106"/>
      <c r="L8" s="104" t="s">
        <v>8</v>
      </c>
      <c r="M8" s="106"/>
      <c r="N8" s="3" t="s">
        <v>9</v>
      </c>
      <c r="O8" s="104" t="s">
        <v>10</v>
      </c>
      <c r="P8" s="106"/>
      <c r="Q8" s="3" t="s">
        <v>11</v>
      </c>
      <c r="R8" s="3" t="s">
        <v>12</v>
      </c>
      <c r="S8" s="115" t="s">
        <v>13</v>
      </c>
      <c r="T8" s="105"/>
      <c r="U8" s="106"/>
      <c r="V8" s="115" t="s">
        <v>14</v>
      </c>
      <c r="W8" s="105"/>
      <c r="X8" s="106"/>
    </row>
    <row r="9" spans="1:35" ht="12.75" customHeight="1" x14ac:dyDescent="0.2">
      <c r="A9" s="7" t="s">
        <v>15</v>
      </c>
      <c r="B9" s="117"/>
      <c r="C9" s="7" t="s">
        <v>118</v>
      </c>
      <c r="D9" s="13"/>
      <c r="E9" s="8"/>
      <c r="F9" s="16"/>
      <c r="G9" s="11"/>
      <c r="H9" s="17"/>
      <c r="I9" s="16"/>
      <c r="J9" s="11"/>
      <c r="K9" s="17"/>
      <c r="L9" s="107" t="s">
        <v>16</v>
      </c>
      <c r="M9" s="108"/>
      <c r="N9" s="13" t="s">
        <v>17</v>
      </c>
      <c r="O9" s="10"/>
      <c r="P9" s="12"/>
      <c r="Q9" s="8"/>
      <c r="R9" s="8"/>
      <c r="S9" s="10"/>
      <c r="T9" s="11"/>
      <c r="U9" s="12"/>
      <c r="V9" s="10"/>
      <c r="W9" s="11"/>
      <c r="X9" s="12"/>
    </row>
    <row r="10" spans="1:35" ht="12.75" customHeight="1" x14ac:dyDescent="0.2">
      <c r="A10" s="3" t="s">
        <v>9</v>
      </c>
      <c r="B10" s="117"/>
      <c r="C10" s="3" t="s">
        <v>119</v>
      </c>
      <c r="D10" s="3" t="s">
        <v>9</v>
      </c>
      <c r="E10" s="14" t="s">
        <v>18</v>
      </c>
      <c r="F10" s="15" t="s">
        <v>19</v>
      </c>
      <c r="G10" s="15" t="s">
        <v>20</v>
      </c>
      <c r="H10" s="15" t="s">
        <v>21</v>
      </c>
      <c r="I10" s="15" t="s">
        <v>19</v>
      </c>
      <c r="J10" s="15" t="s">
        <v>20</v>
      </c>
      <c r="K10" s="15" t="s">
        <v>21</v>
      </c>
      <c r="L10" s="16"/>
      <c r="M10" s="17"/>
      <c r="N10" s="13"/>
      <c r="O10" s="3" t="s">
        <v>22</v>
      </c>
      <c r="P10" s="3" t="s">
        <v>23</v>
      </c>
      <c r="Q10" s="7" t="s">
        <v>24</v>
      </c>
      <c r="R10" s="32" t="s">
        <v>25</v>
      </c>
      <c r="S10" s="15" t="s">
        <v>26</v>
      </c>
      <c r="T10" s="15" t="s">
        <v>27</v>
      </c>
      <c r="U10" s="15" t="s">
        <v>28</v>
      </c>
      <c r="V10" s="15" t="s">
        <v>29</v>
      </c>
      <c r="W10" s="15" t="s">
        <v>30</v>
      </c>
      <c r="X10" s="15" t="s">
        <v>31</v>
      </c>
    </row>
    <row r="11" spans="1:35" ht="12.75" customHeight="1" x14ac:dyDescent="0.2">
      <c r="A11" s="9"/>
      <c r="B11" s="118"/>
      <c r="C11" s="7" t="s">
        <v>15</v>
      </c>
      <c r="D11" s="7"/>
      <c r="E11" s="19" t="s">
        <v>9</v>
      </c>
      <c r="F11" s="15" t="s">
        <v>32</v>
      </c>
      <c r="G11" s="15" t="s">
        <v>33</v>
      </c>
      <c r="H11" s="15" t="s">
        <v>34</v>
      </c>
      <c r="I11" s="15" t="s">
        <v>35</v>
      </c>
      <c r="J11" s="15" t="s">
        <v>36</v>
      </c>
      <c r="K11" s="15" t="s">
        <v>37</v>
      </c>
      <c r="L11" s="33" t="s">
        <v>120</v>
      </c>
      <c r="M11" s="15" t="s">
        <v>121</v>
      </c>
      <c r="N11" s="9"/>
      <c r="O11" s="7"/>
      <c r="P11" s="7"/>
      <c r="Q11" s="20" t="s">
        <v>40</v>
      </c>
      <c r="R11" s="20" t="s">
        <v>41</v>
      </c>
      <c r="S11" s="15" t="s">
        <v>42</v>
      </c>
      <c r="T11" s="15" t="s">
        <v>42</v>
      </c>
      <c r="U11" s="15" t="s">
        <v>42</v>
      </c>
      <c r="V11" s="15" t="s">
        <v>42</v>
      </c>
      <c r="W11" s="15" t="s">
        <v>42</v>
      </c>
      <c r="X11" s="15" t="s">
        <v>42</v>
      </c>
    </row>
    <row r="12" spans="1:35" ht="12.75" customHeight="1" x14ac:dyDescent="0.2">
      <c r="A12" s="9"/>
      <c r="B12" s="61" t="s">
        <v>122</v>
      </c>
      <c r="C12" s="101" t="s">
        <v>123</v>
      </c>
      <c r="D12" s="62">
        <v>1</v>
      </c>
      <c r="E12" s="63"/>
      <c r="F12" s="44">
        <v>20</v>
      </c>
      <c r="G12" s="44">
        <v>20</v>
      </c>
      <c r="H12" s="44" t="s">
        <v>44</v>
      </c>
      <c r="I12" s="44">
        <v>33</v>
      </c>
      <c r="J12" s="44">
        <v>13.2</v>
      </c>
      <c r="K12" s="44" t="s">
        <v>44</v>
      </c>
      <c r="L12" s="44" t="s">
        <v>51</v>
      </c>
      <c r="M12" s="44" t="s">
        <v>44</v>
      </c>
      <c r="N12" s="64">
        <v>2</v>
      </c>
      <c r="O12" s="62"/>
      <c r="P12" s="62" t="s">
        <v>46</v>
      </c>
      <c r="Q12" s="52"/>
      <c r="R12" s="52"/>
      <c r="S12" s="44">
        <v>10</v>
      </c>
      <c r="T12" s="44" t="s">
        <v>44</v>
      </c>
      <c r="U12" s="44" t="s">
        <v>44</v>
      </c>
      <c r="V12" s="44">
        <v>9</v>
      </c>
      <c r="W12" s="44" t="s">
        <v>44</v>
      </c>
      <c r="X12" s="44" t="s">
        <v>44</v>
      </c>
    </row>
    <row r="13" spans="1:35" ht="12.75" customHeight="1" x14ac:dyDescent="0.2">
      <c r="A13" s="9"/>
      <c r="B13" s="64" t="s">
        <v>124</v>
      </c>
      <c r="C13" s="101"/>
      <c r="D13" s="60"/>
      <c r="E13" s="63"/>
      <c r="F13" s="44">
        <v>3.4</v>
      </c>
      <c r="G13" s="44">
        <v>3.4</v>
      </c>
      <c r="H13" s="44" t="s">
        <v>44</v>
      </c>
      <c r="I13" s="44">
        <v>33</v>
      </c>
      <c r="J13" s="44">
        <v>12</v>
      </c>
      <c r="K13" s="44" t="s">
        <v>44</v>
      </c>
      <c r="L13" s="44" t="s">
        <v>51</v>
      </c>
      <c r="M13" s="44" t="s">
        <v>44</v>
      </c>
      <c r="N13" s="64">
        <v>2</v>
      </c>
      <c r="O13" s="62"/>
      <c r="P13" s="62" t="s">
        <v>46</v>
      </c>
      <c r="Q13" s="52"/>
      <c r="R13" s="52"/>
      <c r="S13" s="44">
        <v>6.2</v>
      </c>
      <c r="T13" s="44" t="s">
        <v>44</v>
      </c>
      <c r="U13" s="44" t="s">
        <v>44</v>
      </c>
      <c r="V13" s="44"/>
      <c r="W13" s="44" t="s">
        <v>44</v>
      </c>
      <c r="X13" s="44" t="s">
        <v>44</v>
      </c>
    </row>
    <row r="14" spans="1:35" ht="12.75" customHeight="1" x14ac:dyDescent="0.2">
      <c r="A14" s="9"/>
      <c r="B14" s="64" t="s">
        <v>124</v>
      </c>
      <c r="C14" s="101"/>
      <c r="D14" s="60"/>
      <c r="E14" s="63"/>
      <c r="F14" s="44">
        <v>3.4</v>
      </c>
      <c r="G14" s="44">
        <v>3.4</v>
      </c>
      <c r="H14" s="44" t="s">
        <v>44</v>
      </c>
      <c r="I14" s="44">
        <v>33</v>
      </c>
      <c r="J14" s="44">
        <v>12</v>
      </c>
      <c r="K14" s="44" t="s">
        <v>44</v>
      </c>
      <c r="L14" s="44" t="s">
        <v>51</v>
      </c>
      <c r="M14" s="44" t="s">
        <v>44</v>
      </c>
      <c r="N14" s="64">
        <v>2</v>
      </c>
      <c r="O14" s="62"/>
      <c r="P14" s="62" t="s">
        <v>46</v>
      </c>
      <c r="Q14" s="52">
        <v>3.4129999999999998</v>
      </c>
      <c r="R14" s="52"/>
      <c r="S14" s="44">
        <v>6.03</v>
      </c>
      <c r="T14" s="44" t="s">
        <v>44</v>
      </c>
      <c r="U14" s="44" t="s">
        <v>44</v>
      </c>
      <c r="V14" s="44"/>
      <c r="W14" s="44" t="s">
        <v>44</v>
      </c>
      <c r="X14" s="44" t="s">
        <v>44</v>
      </c>
    </row>
    <row r="15" spans="1:35" ht="12.75" customHeight="1" x14ac:dyDescent="0.2">
      <c r="A15" s="9"/>
      <c r="B15" s="64" t="s">
        <v>125</v>
      </c>
      <c r="C15" s="101" t="s">
        <v>126</v>
      </c>
      <c r="D15" s="62">
        <v>1</v>
      </c>
      <c r="E15" s="63"/>
      <c r="F15" s="44">
        <v>150</v>
      </c>
      <c r="G15" s="44">
        <v>150</v>
      </c>
      <c r="H15" s="44" t="s">
        <v>44</v>
      </c>
      <c r="I15" s="44">
        <v>132</v>
      </c>
      <c r="J15" s="44">
        <v>11.5</v>
      </c>
      <c r="K15" s="44" t="s">
        <v>44</v>
      </c>
      <c r="L15" s="44" t="s">
        <v>51</v>
      </c>
      <c r="M15" s="44" t="s">
        <v>44</v>
      </c>
      <c r="N15" s="64">
        <v>2</v>
      </c>
      <c r="O15" s="62"/>
      <c r="P15" s="62" t="s">
        <v>46</v>
      </c>
      <c r="Q15" s="52"/>
      <c r="R15" s="52"/>
      <c r="S15" s="44">
        <v>14.05</v>
      </c>
      <c r="T15" s="44" t="s">
        <v>44</v>
      </c>
      <c r="U15" s="44" t="s">
        <v>44</v>
      </c>
      <c r="V15" s="44">
        <v>12.6</v>
      </c>
      <c r="W15" s="44" t="s">
        <v>44</v>
      </c>
      <c r="X15" s="44" t="s">
        <v>44</v>
      </c>
    </row>
    <row r="16" spans="1:35" ht="12.75" customHeight="1" x14ac:dyDescent="0.2">
      <c r="A16" s="9"/>
      <c r="B16" s="64" t="s">
        <v>127</v>
      </c>
      <c r="C16" s="101" t="s">
        <v>128</v>
      </c>
      <c r="D16" s="62">
        <v>1</v>
      </c>
      <c r="E16" s="63"/>
      <c r="F16" s="44">
        <v>150</v>
      </c>
      <c r="G16" s="44">
        <v>150</v>
      </c>
      <c r="H16" s="44" t="s">
        <v>44</v>
      </c>
      <c r="I16" s="44">
        <v>132</v>
      </c>
      <c r="J16" s="44">
        <v>11.5</v>
      </c>
      <c r="K16" s="44"/>
      <c r="L16" s="44" t="s">
        <v>51</v>
      </c>
      <c r="M16" s="44" t="s">
        <v>44</v>
      </c>
      <c r="N16" s="64">
        <v>2</v>
      </c>
      <c r="O16" s="62"/>
      <c r="P16" s="62" t="s">
        <v>46</v>
      </c>
      <c r="Q16" s="52"/>
      <c r="R16" s="52"/>
      <c r="S16" s="44">
        <v>14.05</v>
      </c>
      <c r="T16" s="44" t="s">
        <v>44</v>
      </c>
      <c r="U16" s="44" t="s">
        <v>44</v>
      </c>
      <c r="V16" s="44">
        <v>11.94</v>
      </c>
      <c r="W16" s="44" t="s">
        <v>44</v>
      </c>
      <c r="X16" s="44" t="s">
        <v>44</v>
      </c>
    </row>
    <row r="17" spans="1:26" ht="12.75" customHeight="1" x14ac:dyDescent="0.2">
      <c r="A17" s="30"/>
      <c r="B17" s="43" t="s">
        <v>43</v>
      </c>
      <c r="C17" s="52" t="s">
        <v>129</v>
      </c>
      <c r="D17" s="44">
        <v>1</v>
      </c>
      <c r="E17" s="44"/>
      <c r="F17" s="44">
        <v>60</v>
      </c>
      <c r="G17" s="44">
        <v>60</v>
      </c>
      <c r="H17" s="44" t="s">
        <v>44</v>
      </c>
      <c r="I17" s="44">
        <v>132</v>
      </c>
      <c r="J17" s="65">
        <v>11.5</v>
      </c>
      <c r="K17" s="44" t="s">
        <v>44</v>
      </c>
      <c r="L17" s="44" t="s">
        <v>51</v>
      </c>
      <c r="M17" s="44" t="s">
        <v>44</v>
      </c>
      <c r="N17" s="44">
        <v>2</v>
      </c>
      <c r="O17" s="44" t="s">
        <v>46</v>
      </c>
      <c r="P17" s="44" t="s">
        <v>46</v>
      </c>
      <c r="Q17" s="44"/>
      <c r="R17" s="44"/>
      <c r="S17" s="45">
        <v>11.64</v>
      </c>
      <c r="T17" s="45" t="s">
        <v>44</v>
      </c>
      <c r="U17" s="45" t="s">
        <v>44</v>
      </c>
      <c r="V17" s="45">
        <v>9.8940000000000001</v>
      </c>
      <c r="W17" s="45" t="s">
        <v>44</v>
      </c>
      <c r="X17" s="45" t="s">
        <v>44</v>
      </c>
    </row>
    <row r="18" spans="1:26" ht="12.75" customHeight="1" x14ac:dyDescent="0.2">
      <c r="A18" s="30"/>
      <c r="B18" s="43" t="s">
        <v>43</v>
      </c>
      <c r="C18" s="52" t="s">
        <v>130</v>
      </c>
      <c r="D18" s="44">
        <v>2</v>
      </c>
      <c r="E18" s="44"/>
      <c r="F18" s="44">
        <v>60</v>
      </c>
      <c r="G18" s="44">
        <v>60</v>
      </c>
      <c r="H18" s="44" t="s">
        <v>44</v>
      </c>
      <c r="I18" s="44">
        <v>132</v>
      </c>
      <c r="J18" s="65">
        <v>11.5</v>
      </c>
      <c r="K18" s="44" t="s">
        <v>44</v>
      </c>
      <c r="L18" s="44" t="s">
        <v>51</v>
      </c>
      <c r="M18" s="44" t="s">
        <v>44</v>
      </c>
      <c r="N18" s="44">
        <v>2</v>
      </c>
      <c r="O18" s="44" t="s">
        <v>46</v>
      </c>
      <c r="P18" s="44" t="s">
        <v>46</v>
      </c>
      <c r="Q18" s="44"/>
      <c r="R18" s="44"/>
      <c r="S18" s="45">
        <v>11.64</v>
      </c>
      <c r="T18" s="45" t="s">
        <v>44</v>
      </c>
      <c r="U18" s="45" t="s">
        <v>44</v>
      </c>
      <c r="V18" s="45">
        <v>9.8940000000000001</v>
      </c>
      <c r="W18" s="45" t="s">
        <v>44</v>
      </c>
      <c r="X18" s="45" t="s">
        <v>44</v>
      </c>
    </row>
    <row r="19" spans="1:26" ht="12.75" customHeight="1" x14ac:dyDescent="0.2">
      <c r="A19" s="30"/>
      <c r="B19" s="43" t="s">
        <v>43</v>
      </c>
      <c r="C19" s="52" t="s">
        <v>131</v>
      </c>
      <c r="D19" s="44">
        <v>3</v>
      </c>
      <c r="E19" s="44"/>
      <c r="F19" s="44">
        <v>60</v>
      </c>
      <c r="G19" s="44">
        <v>60</v>
      </c>
      <c r="H19" s="44" t="s">
        <v>44</v>
      </c>
      <c r="I19" s="44">
        <v>132</v>
      </c>
      <c r="J19" s="65">
        <v>11.5</v>
      </c>
      <c r="K19" s="44" t="s">
        <v>44</v>
      </c>
      <c r="L19" s="44" t="s">
        <v>51</v>
      </c>
      <c r="M19" s="44" t="s">
        <v>44</v>
      </c>
      <c r="N19" s="44">
        <v>2</v>
      </c>
      <c r="O19" s="44" t="s">
        <v>46</v>
      </c>
      <c r="P19" s="44" t="s">
        <v>46</v>
      </c>
      <c r="Q19" s="44"/>
      <c r="R19" s="44"/>
      <c r="S19" s="45">
        <v>11.64</v>
      </c>
      <c r="T19" s="45" t="s">
        <v>44</v>
      </c>
      <c r="U19" s="45" t="s">
        <v>44</v>
      </c>
      <c r="V19" s="45">
        <v>9.8940000000000001</v>
      </c>
      <c r="W19" s="45" t="s">
        <v>44</v>
      </c>
      <c r="X19" s="45" t="s">
        <v>44</v>
      </c>
    </row>
    <row r="20" spans="1:26" ht="12.75" customHeight="1" x14ac:dyDescent="0.2">
      <c r="A20" s="30"/>
      <c r="B20" s="43" t="s">
        <v>43</v>
      </c>
      <c r="C20" s="52" t="s">
        <v>132</v>
      </c>
      <c r="D20" s="44">
        <v>4</v>
      </c>
      <c r="E20" s="44"/>
      <c r="F20" s="44">
        <v>60</v>
      </c>
      <c r="G20" s="44">
        <v>60</v>
      </c>
      <c r="H20" s="44" t="s">
        <v>44</v>
      </c>
      <c r="I20" s="44">
        <v>132</v>
      </c>
      <c r="J20" s="65">
        <v>11.5</v>
      </c>
      <c r="K20" s="44" t="s">
        <v>44</v>
      </c>
      <c r="L20" s="44" t="s">
        <v>51</v>
      </c>
      <c r="M20" s="44" t="s">
        <v>44</v>
      </c>
      <c r="N20" s="44">
        <v>2</v>
      </c>
      <c r="O20" s="44" t="s">
        <v>46</v>
      </c>
      <c r="P20" s="44" t="s">
        <v>46</v>
      </c>
      <c r="Q20" s="44"/>
      <c r="R20" s="44"/>
      <c r="S20" s="45">
        <v>11.64</v>
      </c>
      <c r="T20" s="45" t="s">
        <v>44</v>
      </c>
      <c r="U20" s="45" t="s">
        <v>44</v>
      </c>
      <c r="V20" s="45">
        <v>9.8940000000000001</v>
      </c>
      <c r="W20" s="45" t="s">
        <v>44</v>
      </c>
      <c r="X20" s="45" t="s">
        <v>44</v>
      </c>
    </row>
    <row r="21" spans="1:26" ht="12.75" customHeight="1" x14ac:dyDescent="0.2">
      <c r="A21" s="30"/>
      <c r="B21" s="43" t="s">
        <v>43</v>
      </c>
      <c r="C21" s="52" t="s">
        <v>133</v>
      </c>
      <c r="D21" s="44">
        <v>5</v>
      </c>
      <c r="E21" s="44"/>
      <c r="F21" s="44">
        <v>60</v>
      </c>
      <c r="G21" s="44">
        <v>60</v>
      </c>
      <c r="H21" s="44" t="s">
        <v>44</v>
      </c>
      <c r="I21" s="44">
        <v>132</v>
      </c>
      <c r="J21" s="65">
        <v>11.5</v>
      </c>
      <c r="K21" s="44" t="s">
        <v>44</v>
      </c>
      <c r="L21" s="44" t="s">
        <v>51</v>
      </c>
      <c r="M21" s="44" t="s">
        <v>44</v>
      </c>
      <c r="N21" s="44">
        <v>2</v>
      </c>
      <c r="O21" s="44" t="s">
        <v>46</v>
      </c>
      <c r="P21" s="44" t="s">
        <v>46</v>
      </c>
      <c r="Q21" s="44"/>
      <c r="R21" s="44"/>
      <c r="S21" s="45">
        <v>11.64</v>
      </c>
      <c r="T21" s="45" t="s">
        <v>44</v>
      </c>
      <c r="U21" s="45" t="s">
        <v>44</v>
      </c>
      <c r="V21" s="45">
        <v>9.8940000000000001</v>
      </c>
      <c r="W21" s="45" t="s">
        <v>44</v>
      </c>
      <c r="X21" s="45" t="s">
        <v>44</v>
      </c>
    </row>
    <row r="22" spans="1:26" ht="12.75" customHeight="1" x14ac:dyDescent="0.2">
      <c r="A22" s="21"/>
      <c r="B22" s="43" t="s">
        <v>43</v>
      </c>
      <c r="C22" s="52" t="s">
        <v>134</v>
      </c>
      <c r="D22" s="44">
        <v>6</v>
      </c>
      <c r="E22" s="44"/>
      <c r="F22" s="44">
        <v>160</v>
      </c>
      <c r="G22" s="44">
        <v>160</v>
      </c>
      <c r="H22" s="44" t="s">
        <v>44</v>
      </c>
      <c r="I22" s="44">
        <v>132</v>
      </c>
      <c r="J22" s="65">
        <v>15</v>
      </c>
      <c r="K22" s="44" t="s">
        <v>44</v>
      </c>
      <c r="L22" s="44" t="s">
        <v>67</v>
      </c>
      <c r="M22" s="44" t="s">
        <v>44</v>
      </c>
      <c r="N22" s="44">
        <v>2</v>
      </c>
      <c r="O22" s="44" t="s">
        <v>46</v>
      </c>
      <c r="P22" s="44" t="s">
        <v>46</v>
      </c>
      <c r="Q22" s="44"/>
      <c r="R22" s="44"/>
      <c r="S22" s="45">
        <v>8.57</v>
      </c>
      <c r="T22" s="45" t="s">
        <v>44</v>
      </c>
      <c r="U22" s="45" t="s">
        <v>44</v>
      </c>
      <c r="V22" s="45">
        <v>7.28</v>
      </c>
      <c r="W22" s="45" t="s">
        <v>44</v>
      </c>
      <c r="X22" s="45" t="s">
        <v>44</v>
      </c>
    </row>
    <row r="23" spans="1:26" ht="12.75" customHeight="1" x14ac:dyDescent="0.2">
      <c r="A23" s="21"/>
      <c r="B23" s="43" t="s">
        <v>135</v>
      </c>
      <c r="C23" s="52" t="s">
        <v>136</v>
      </c>
      <c r="D23" s="44">
        <v>3</v>
      </c>
      <c r="E23" s="44"/>
      <c r="F23" s="44">
        <v>20</v>
      </c>
      <c r="G23" s="44">
        <v>20</v>
      </c>
      <c r="H23" s="44" t="s">
        <v>44</v>
      </c>
      <c r="I23" s="44">
        <v>132</v>
      </c>
      <c r="J23" s="65">
        <v>13.2</v>
      </c>
      <c r="K23" s="44" t="s">
        <v>44</v>
      </c>
      <c r="L23" s="44" t="s">
        <v>51</v>
      </c>
      <c r="M23" s="44" t="s">
        <v>44</v>
      </c>
      <c r="N23" s="44">
        <v>2</v>
      </c>
      <c r="O23" s="44" t="s">
        <v>46</v>
      </c>
      <c r="P23" s="44" t="s">
        <v>46</v>
      </c>
      <c r="Q23" s="44"/>
      <c r="R23" s="44"/>
      <c r="S23" s="45">
        <v>11.13</v>
      </c>
      <c r="T23" s="45" t="s">
        <v>44</v>
      </c>
      <c r="U23" s="45" t="s">
        <v>44</v>
      </c>
      <c r="V23" s="45">
        <v>9.4600000000000009</v>
      </c>
      <c r="W23" s="45" t="s">
        <v>44</v>
      </c>
      <c r="X23" s="45" t="s">
        <v>44</v>
      </c>
    </row>
    <row r="24" spans="1:26" ht="12.75" customHeight="1" x14ac:dyDescent="0.2">
      <c r="A24" s="30"/>
      <c r="B24" s="43" t="s">
        <v>135</v>
      </c>
      <c r="C24" s="52" t="s">
        <v>137</v>
      </c>
      <c r="D24" s="44">
        <v>4</v>
      </c>
      <c r="E24" s="44"/>
      <c r="F24" s="44">
        <v>28</v>
      </c>
      <c r="G24" s="44">
        <v>28</v>
      </c>
      <c r="H24" s="44" t="s">
        <v>44</v>
      </c>
      <c r="I24" s="44">
        <v>132</v>
      </c>
      <c r="J24" s="65">
        <v>11</v>
      </c>
      <c r="K24" s="44" t="s">
        <v>44</v>
      </c>
      <c r="L24" s="44" t="s">
        <v>51</v>
      </c>
      <c r="M24" s="44" t="s">
        <v>44</v>
      </c>
      <c r="N24" s="44">
        <v>2</v>
      </c>
      <c r="O24" s="44" t="s">
        <v>46</v>
      </c>
      <c r="P24" s="44" t="s">
        <v>46</v>
      </c>
      <c r="Q24" s="44"/>
      <c r="R24" s="44"/>
      <c r="S24" s="45">
        <v>12.09</v>
      </c>
      <c r="T24" s="45" t="s">
        <v>44</v>
      </c>
      <c r="U24" s="45" t="s">
        <v>44</v>
      </c>
      <c r="V24" s="45">
        <v>10.28</v>
      </c>
      <c r="W24" s="45" t="s">
        <v>44</v>
      </c>
      <c r="X24" s="45" t="s">
        <v>44</v>
      </c>
    </row>
    <row r="25" spans="1:26" ht="12.75" customHeight="1" x14ac:dyDescent="0.2">
      <c r="A25" s="30"/>
      <c r="B25" s="43" t="s">
        <v>135</v>
      </c>
      <c r="C25" s="52" t="s">
        <v>138</v>
      </c>
      <c r="D25" s="44">
        <v>5</v>
      </c>
      <c r="E25" s="44"/>
      <c r="F25" s="44">
        <v>28</v>
      </c>
      <c r="G25" s="44">
        <v>28</v>
      </c>
      <c r="H25" s="44" t="s">
        <v>44</v>
      </c>
      <c r="I25" s="44">
        <v>132</v>
      </c>
      <c r="J25" s="65">
        <v>11</v>
      </c>
      <c r="K25" s="44" t="s">
        <v>44</v>
      </c>
      <c r="L25" s="44" t="s">
        <v>51</v>
      </c>
      <c r="M25" s="44" t="s">
        <v>44</v>
      </c>
      <c r="N25" s="44">
        <v>2</v>
      </c>
      <c r="O25" s="44" t="s">
        <v>46</v>
      </c>
      <c r="P25" s="44" t="s">
        <v>46</v>
      </c>
      <c r="Q25" s="44"/>
      <c r="R25" s="44"/>
      <c r="S25" s="45">
        <v>13.6</v>
      </c>
      <c r="T25" s="45" t="s">
        <v>44</v>
      </c>
      <c r="U25" s="45" t="s">
        <v>44</v>
      </c>
      <c r="V25" s="45">
        <v>11.56</v>
      </c>
      <c r="W25" s="45" t="s">
        <v>44</v>
      </c>
      <c r="X25" s="45" t="s">
        <v>44</v>
      </c>
    </row>
    <row r="26" spans="1:26" ht="12.75" customHeight="1" x14ac:dyDescent="0.2">
      <c r="A26" s="34"/>
      <c r="B26" s="43" t="s">
        <v>139</v>
      </c>
      <c r="C26" s="52" t="s">
        <v>140</v>
      </c>
      <c r="D26" s="44">
        <v>1</v>
      </c>
      <c r="E26" s="44"/>
      <c r="F26" s="44">
        <v>48</v>
      </c>
      <c r="G26" s="44">
        <v>48</v>
      </c>
      <c r="H26" s="44" t="s">
        <v>44</v>
      </c>
      <c r="I26" s="44">
        <v>132</v>
      </c>
      <c r="J26" s="65">
        <v>13.8</v>
      </c>
      <c r="K26" s="44" t="s">
        <v>44</v>
      </c>
      <c r="L26" s="44" t="s">
        <v>51</v>
      </c>
      <c r="M26" s="44" t="s">
        <v>44</v>
      </c>
      <c r="N26" s="44">
        <v>2</v>
      </c>
      <c r="O26" s="44" t="s">
        <v>53</v>
      </c>
      <c r="P26" s="44" t="s">
        <v>46</v>
      </c>
      <c r="Q26" s="66">
        <v>25.9</v>
      </c>
      <c r="R26" s="44"/>
      <c r="S26" s="45">
        <v>12.5</v>
      </c>
      <c r="T26" s="45" t="s">
        <v>44</v>
      </c>
      <c r="U26" s="45" t="s">
        <v>44</v>
      </c>
      <c r="V26" s="69" t="s">
        <v>141</v>
      </c>
      <c r="W26" s="45" t="s">
        <v>44</v>
      </c>
      <c r="X26" s="45" t="s">
        <v>44</v>
      </c>
      <c r="Z26" s="35"/>
    </row>
    <row r="27" spans="1:26" ht="12.75" customHeight="1" x14ac:dyDescent="0.2">
      <c r="A27" s="34"/>
      <c r="B27" s="43" t="s">
        <v>139</v>
      </c>
      <c r="C27" s="52" t="s">
        <v>142</v>
      </c>
      <c r="D27" s="44">
        <v>2</v>
      </c>
      <c r="E27" s="44"/>
      <c r="F27" s="44">
        <v>48</v>
      </c>
      <c r="G27" s="44">
        <v>48</v>
      </c>
      <c r="H27" s="44" t="s">
        <v>44</v>
      </c>
      <c r="I27" s="44">
        <v>132</v>
      </c>
      <c r="J27" s="65">
        <v>13.8</v>
      </c>
      <c r="K27" s="44" t="s">
        <v>44</v>
      </c>
      <c r="L27" s="44" t="s">
        <v>51</v>
      </c>
      <c r="M27" s="44" t="s">
        <v>44</v>
      </c>
      <c r="N27" s="44">
        <v>2</v>
      </c>
      <c r="O27" s="44" t="s">
        <v>53</v>
      </c>
      <c r="P27" s="44" t="s">
        <v>46</v>
      </c>
      <c r="Q27" s="66">
        <v>24.25</v>
      </c>
      <c r="R27" s="44"/>
      <c r="S27" s="45">
        <v>12.47</v>
      </c>
      <c r="T27" s="45" t="s">
        <v>44</v>
      </c>
      <c r="U27" s="45" t="s">
        <v>44</v>
      </c>
      <c r="V27" s="69" t="s">
        <v>141</v>
      </c>
      <c r="W27" s="45" t="s">
        <v>44</v>
      </c>
      <c r="X27" s="45" t="s">
        <v>44</v>
      </c>
    </row>
    <row r="28" spans="1:26" ht="12.75" customHeight="1" x14ac:dyDescent="0.2">
      <c r="A28" s="34"/>
      <c r="B28" s="43" t="s">
        <v>139</v>
      </c>
      <c r="C28" s="52" t="s">
        <v>143</v>
      </c>
      <c r="D28" s="44">
        <v>3</v>
      </c>
      <c r="E28" s="44"/>
      <c r="F28" s="44">
        <v>48</v>
      </c>
      <c r="G28" s="44">
        <v>48</v>
      </c>
      <c r="H28" s="44" t="s">
        <v>44</v>
      </c>
      <c r="I28" s="44">
        <v>132</v>
      </c>
      <c r="J28" s="65">
        <v>13.8</v>
      </c>
      <c r="K28" s="44" t="s">
        <v>44</v>
      </c>
      <c r="L28" s="44" t="s">
        <v>51</v>
      </c>
      <c r="M28" s="44" t="s">
        <v>44</v>
      </c>
      <c r="N28" s="44">
        <v>2</v>
      </c>
      <c r="O28" s="44" t="s">
        <v>53</v>
      </c>
      <c r="P28" s="44" t="s">
        <v>46</v>
      </c>
      <c r="Q28" s="66">
        <v>25.25</v>
      </c>
      <c r="R28" s="44"/>
      <c r="S28" s="45">
        <v>12.04</v>
      </c>
      <c r="T28" s="45" t="s">
        <v>44</v>
      </c>
      <c r="U28" s="45" t="s">
        <v>44</v>
      </c>
      <c r="V28" s="69" t="s">
        <v>141</v>
      </c>
      <c r="W28" s="45" t="s">
        <v>44</v>
      </c>
      <c r="X28" s="45" t="s">
        <v>44</v>
      </c>
    </row>
    <row r="29" spans="1:26" ht="12.75" customHeight="1" x14ac:dyDescent="0.2">
      <c r="A29" s="21"/>
      <c r="B29" s="43" t="s">
        <v>69</v>
      </c>
      <c r="C29" s="52" t="s">
        <v>144</v>
      </c>
      <c r="D29" s="44">
        <v>1</v>
      </c>
      <c r="E29" s="44"/>
      <c r="F29" s="44">
        <v>50</v>
      </c>
      <c r="G29" s="44">
        <v>17</v>
      </c>
      <c r="H29" s="44">
        <v>50</v>
      </c>
      <c r="I29" s="44">
        <v>132</v>
      </c>
      <c r="J29" s="67">
        <v>33</v>
      </c>
      <c r="K29" s="44">
        <v>11.5</v>
      </c>
      <c r="L29" s="44" t="s">
        <v>52</v>
      </c>
      <c r="M29" s="44" t="s">
        <v>51</v>
      </c>
      <c r="N29" s="44">
        <v>3</v>
      </c>
      <c r="O29" s="44" t="s">
        <v>46</v>
      </c>
      <c r="P29" s="44" t="s">
        <v>46</v>
      </c>
      <c r="Q29" s="44"/>
      <c r="R29" s="44"/>
      <c r="S29" s="45">
        <v>14.17</v>
      </c>
      <c r="T29" s="45">
        <f>8.5*50/30</f>
        <v>14.166666666666666</v>
      </c>
      <c r="U29" s="45">
        <f>19.1*50/30</f>
        <v>31.833333333333336</v>
      </c>
      <c r="V29" s="45">
        <v>12.75</v>
      </c>
      <c r="W29" s="68">
        <v>12.04</v>
      </c>
      <c r="X29" s="68">
        <v>30.24</v>
      </c>
    </row>
    <row r="30" spans="1:26" ht="12.75" customHeight="1" x14ac:dyDescent="0.2">
      <c r="A30" s="21"/>
      <c r="B30" s="43" t="s">
        <v>69</v>
      </c>
      <c r="C30" s="52" t="s">
        <v>144</v>
      </c>
      <c r="D30" s="44">
        <v>2</v>
      </c>
      <c r="E30" s="44"/>
      <c r="F30" s="44">
        <v>30</v>
      </c>
      <c r="G30" s="44">
        <v>30</v>
      </c>
      <c r="H30" s="44">
        <v>50</v>
      </c>
      <c r="I30" s="44">
        <v>138</v>
      </c>
      <c r="J30" s="67">
        <v>34.5</v>
      </c>
      <c r="K30" s="44">
        <v>11.5</v>
      </c>
      <c r="L30" s="44" t="s">
        <v>52</v>
      </c>
      <c r="M30" s="44" t="s">
        <v>51</v>
      </c>
      <c r="N30" s="44">
        <v>3</v>
      </c>
      <c r="O30" s="44" t="s">
        <v>53</v>
      </c>
      <c r="P30" s="44" t="s">
        <v>46</v>
      </c>
      <c r="Q30" s="44"/>
      <c r="R30" s="44"/>
      <c r="S30" s="45">
        <v>8.44</v>
      </c>
      <c r="T30" s="45">
        <v>8.4499999999999993</v>
      </c>
      <c r="U30" s="45">
        <v>18.41</v>
      </c>
      <c r="V30" s="45">
        <v>7.38</v>
      </c>
      <c r="W30" s="68">
        <v>7.25</v>
      </c>
      <c r="X30" s="68">
        <v>14.07</v>
      </c>
    </row>
    <row r="31" spans="1:26" ht="12.75" customHeight="1" x14ac:dyDescent="0.2">
      <c r="A31" s="21"/>
      <c r="B31" s="43" t="s">
        <v>145</v>
      </c>
      <c r="C31" s="52" t="s">
        <v>164</v>
      </c>
      <c r="D31" s="44">
        <v>1</v>
      </c>
      <c r="E31" s="44"/>
      <c r="F31" s="44">
        <v>30</v>
      </c>
      <c r="G31" s="44">
        <v>30</v>
      </c>
      <c r="H31" s="44" t="s">
        <v>44</v>
      </c>
      <c r="I31" s="44">
        <v>33</v>
      </c>
      <c r="J31" s="65">
        <v>13.2</v>
      </c>
      <c r="K31" s="44" t="s">
        <v>44</v>
      </c>
      <c r="L31" s="44" t="s">
        <v>51</v>
      </c>
      <c r="M31" s="44" t="s">
        <v>44</v>
      </c>
      <c r="N31" s="44">
        <v>2</v>
      </c>
      <c r="O31" s="44" t="s">
        <v>46</v>
      </c>
      <c r="P31" s="44" t="s">
        <v>46</v>
      </c>
      <c r="Q31" s="44">
        <v>20.8</v>
      </c>
      <c r="R31" s="44"/>
      <c r="S31" s="66">
        <v>9.7750000000000004</v>
      </c>
      <c r="T31" s="44" t="s">
        <v>44</v>
      </c>
      <c r="U31" s="44" t="s">
        <v>44</v>
      </c>
      <c r="V31" s="44">
        <v>9.7799999999999994</v>
      </c>
      <c r="W31" s="44" t="s">
        <v>44</v>
      </c>
      <c r="X31" s="44" t="s">
        <v>44</v>
      </c>
    </row>
    <row r="32" spans="1:26" ht="12.75" customHeight="1" x14ac:dyDescent="0.2">
      <c r="A32" s="21"/>
      <c r="B32" s="43" t="s">
        <v>146</v>
      </c>
      <c r="C32" s="44" t="s">
        <v>165</v>
      </c>
      <c r="D32" s="44">
        <v>1</v>
      </c>
      <c r="E32" s="44"/>
      <c r="F32" s="44">
        <v>30</v>
      </c>
      <c r="G32" s="44">
        <v>30</v>
      </c>
      <c r="H32" s="44" t="s">
        <v>44</v>
      </c>
      <c r="I32" s="44">
        <v>33</v>
      </c>
      <c r="J32" s="65">
        <v>13.2</v>
      </c>
      <c r="K32" s="44" t="s">
        <v>44</v>
      </c>
      <c r="L32" s="44" t="s">
        <v>51</v>
      </c>
      <c r="M32" s="44" t="s">
        <v>44</v>
      </c>
      <c r="N32" s="44">
        <v>2</v>
      </c>
      <c r="O32" s="44" t="s">
        <v>46</v>
      </c>
      <c r="P32" s="44" t="s">
        <v>46</v>
      </c>
      <c r="Q32" s="44">
        <v>20.8</v>
      </c>
      <c r="R32" s="44"/>
      <c r="S32" s="66">
        <v>9.7750000000000004</v>
      </c>
      <c r="T32" s="44" t="s">
        <v>44</v>
      </c>
      <c r="U32" s="44" t="s">
        <v>44</v>
      </c>
      <c r="V32" s="44">
        <v>9.7799999999999994</v>
      </c>
      <c r="W32" s="44" t="s">
        <v>44</v>
      </c>
      <c r="X32" s="44" t="s">
        <v>44</v>
      </c>
    </row>
    <row r="33" spans="2:24" ht="12.75" customHeight="1" x14ac:dyDescent="0.2">
      <c r="C33" s="1"/>
      <c r="D33" s="2"/>
      <c r="E33" s="2"/>
      <c r="F33" s="2"/>
      <c r="G33" s="2"/>
      <c r="H33" s="2"/>
      <c r="I33" s="2"/>
      <c r="J33" s="36"/>
      <c r="K33" s="2"/>
      <c r="L33" s="2"/>
      <c r="M33" s="2"/>
      <c r="N33" s="2"/>
      <c r="O33" s="2"/>
      <c r="P33" s="2"/>
      <c r="Q33" s="2"/>
      <c r="R33" s="2"/>
      <c r="S33" s="37"/>
      <c r="T33" s="2"/>
      <c r="U33" s="2"/>
      <c r="V33" s="38"/>
      <c r="W33" s="2"/>
      <c r="X33" s="2"/>
    </row>
    <row r="34" spans="2:24" ht="12.75" customHeight="1" x14ac:dyDescent="0.2">
      <c r="C34" s="1"/>
      <c r="D34" s="2"/>
      <c r="E34" s="2"/>
      <c r="F34" s="2"/>
      <c r="G34" s="2"/>
      <c r="H34" s="2"/>
      <c r="I34" s="2"/>
      <c r="J34" s="36"/>
      <c r="K34" s="2"/>
      <c r="L34" s="2"/>
      <c r="M34" s="2"/>
      <c r="N34" s="2"/>
      <c r="O34" s="2"/>
      <c r="P34" s="2"/>
      <c r="Q34" s="2"/>
      <c r="R34" s="2"/>
      <c r="S34" s="37"/>
      <c r="T34" s="2"/>
      <c r="U34" s="2"/>
      <c r="V34" s="38"/>
      <c r="W34" s="2"/>
      <c r="X34" s="2"/>
    </row>
    <row r="35" spans="2:24" ht="12.75" customHeight="1" x14ac:dyDescent="0.2">
      <c r="B35" t="s">
        <v>71</v>
      </c>
      <c r="L35" t="s">
        <v>72</v>
      </c>
    </row>
    <row r="36" spans="2:24" ht="12.75" customHeight="1" x14ac:dyDescent="0.2">
      <c r="B36" t="s">
        <v>73</v>
      </c>
      <c r="L36" t="s">
        <v>74</v>
      </c>
    </row>
    <row r="37" spans="2:24" ht="12.75" customHeight="1" x14ac:dyDescent="0.2">
      <c r="B37" t="s">
        <v>75</v>
      </c>
      <c r="L37" t="s">
        <v>76</v>
      </c>
    </row>
    <row r="38" spans="2:24" ht="12.75" customHeight="1" x14ac:dyDescent="0.2">
      <c r="B38" t="s">
        <v>77</v>
      </c>
      <c r="L38" t="s">
        <v>78</v>
      </c>
    </row>
    <row r="39" spans="2:24" ht="12.75" customHeight="1" x14ac:dyDescent="0.2">
      <c r="B39" t="s">
        <v>79</v>
      </c>
      <c r="L39" t="s">
        <v>147</v>
      </c>
    </row>
    <row r="40" spans="2:24" ht="12.75" customHeight="1" x14ac:dyDescent="0.2">
      <c r="L40" t="s">
        <v>148</v>
      </c>
    </row>
    <row r="41" spans="2:24" ht="12.75" customHeight="1" x14ac:dyDescent="0.2"/>
    <row r="42" spans="2:24" ht="12.75" customHeight="1" x14ac:dyDescent="0.2"/>
    <row r="43" spans="2:24" ht="12.75" customHeight="1" x14ac:dyDescent="0.2"/>
    <row r="44" spans="2:24" ht="12.75" customHeight="1" x14ac:dyDescent="0.2"/>
    <row r="45" spans="2:24" ht="12.75" customHeight="1" x14ac:dyDescent="0.2"/>
    <row r="46" spans="2:24" ht="12.75" customHeight="1" x14ac:dyDescent="0.2"/>
    <row r="47" spans="2:24" ht="12.75" customHeight="1" x14ac:dyDescent="0.2"/>
    <row r="48" spans="2:2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1">
    <mergeCell ref="A3:X3"/>
    <mergeCell ref="A4:X4"/>
    <mergeCell ref="V8:X8"/>
    <mergeCell ref="L9:M9"/>
    <mergeCell ref="B8:B11"/>
    <mergeCell ref="A6:AI6"/>
    <mergeCell ref="F8:H8"/>
    <mergeCell ref="I8:K8"/>
    <mergeCell ref="L8:M8"/>
    <mergeCell ref="O8:P8"/>
    <mergeCell ref="S8:U8"/>
  </mergeCells>
  <printOptions horizontalCentered="1"/>
  <pageMargins left="0.39370078740157483" right="0.39370078740157483" top="1.1811023622047245" bottom="0.78740157480314965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I1002"/>
  <sheetViews>
    <sheetView tabSelected="1" workbookViewId="0">
      <selection activeCell="E22" sqref="E22"/>
    </sheetView>
  </sheetViews>
  <sheetFormatPr baseColWidth="10" defaultColWidth="14.42578125" defaultRowHeight="15" customHeight="1" x14ac:dyDescent="0.2"/>
  <cols>
    <col min="1" max="1" width="11.140625" customWidth="1"/>
    <col min="2" max="2" width="40.140625" customWidth="1"/>
    <col min="3" max="3" width="6.85546875" customWidth="1"/>
    <col min="4" max="4" width="5.7109375" customWidth="1"/>
    <col min="5" max="7" width="6.85546875" customWidth="1"/>
    <col min="8" max="9" width="4.140625" customWidth="1"/>
    <col min="10" max="12" width="7.5703125" customWidth="1"/>
    <col min="13" max="14" width="5.85546875" customWidth="1"/>
    <col min="15" max="15" width="6.5703125" customWidth="1"/>
    <col min="16" max="16" width="5.7109375" customWidth="1"/>
    <col min="17" max="17" width="6.85546875" customWidth="1"/>
    <col min="18" max="19" width="4.140625" customWidth="1"/>
    <col min="20" max="20" width="10.7109375" customWidth="1"/>
    <col min="21" max="22" width="7.5703125" customWidth="1"/>
    <col min="23" max="24" width="5.85546875" customWidth="1"/>
    <col min="25" max="25" width="6.5703125" customWidth="1"/>
    <col min="26" max="26" width="5.7109375" customWidth="1"/>
    <col min="27" max="27" width="6.85546875" customWidth="1"/>
    <col min="28" max="29" width="4.140625" customWidth="1"/>
    <col min="30" max="32" width="7.5703125" customWidth="1"/>
    <col min="33" max="34" width="5.85546875" customWidth="1"/>
    <col min="35" max="35" width="7.42578125" customWidth="1"/>
  </cols>
  <sheetData>
    <row r="1" spans="1:35" ht="12.75" customHeight="1" x14ac:dyDescent="0.2"/>
    <row r="2" spans="1:35" ht="12.75" customHeight="1" x14ac:dyDescent="0.2"/>
    <row r="3" spans="1:35" ht="18.75" x14ac:dyDescent="0.3">
      <c r="A3" s="102" t="s">
        <v>149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</row>
    <row r="4" spans="1:35" ht="12.75" customHeight="1" x14ac:dyDescent="0.2">
      <c r="A4" s="103" t="s">
        <v>81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</row>
    <row r="5" spans="1:35" ht="12.75" customHeight="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</row>
    <row r="6" spans="1:35" ht="12.75" customHeight="1" x14ac:dyDescent="0.2">
      <c r="A6" s="109" t="s">
        <v>161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</row>
    <row r="7" spans="1:35" ht="12.75" customHeight="1" x14ac:dyDescent="0.2">
      <c r="A7" s="99"/>
      <c r="B7" s="100"/>
      <c r="C7" s="100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</row>
    <row r="8" spans="1:35" ht="12.75" customHeight="1" x14ac:dyDescent="0.2">
      <c r="A8" s="3" t="s">
        <v>2</v>
      </c>
      <c r="B8" s="3" t="s">
        <v>150</v>
      </c>
      <c r="C8" s="3" t="s">
        <v>4</v>
      </c>
      <c r="D8" s="111" t="s">
        <v>82</v>
      </c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2"/>
      <c r="P8" s="111" t="s">
        <v>83</v>
      </c>
      <c r="Q8" s="114"/>
      <c r="R8" s="114"/>
      <c r="S8" s="114"/>
      <c r="T8" s="114"/>
      <c r="U8" s="114"/>
      <c r="V8" s="114"/>
      <c r="W8" s="114"/>
      <c r="X8" s="114"/>
      <c r="Y8" s="112"/>
      <c r="Z8" s="111" t="s">
        <v>84</v>
      </c>
      <c r="AA8" s="114"/>
      <c r="AB8" s="114"/>
      <c r="AC8" s="114"/>
      <c r="AD8" s="114"/>
      <c r="AE8" s="114"/>
      <c r="AF8" s="114"/>
      <c r="AG8" s="114"/>
      <c r="AH8" s="114"/>
      <c r="AI8" s="112"/>
    </row>
    <row r="9" spans="1:35" ht="12.75" customHeight="1" x14ac:dyDescent="0.2">
      <c r="A9" s="7" t="s">
        <v>15</v>
      </c>
      <c r="B9" s="8"/>
      <c r="C9" s="13"/>
      <c r="D9" s="111" t="s">
        <v>85</v>
      </c>
      <c r="E9" s="114"/>
      <c r="F9" s="114"/>
      <c r="G9" s="114"/>
      <c r="H9" s="114"/>
      <c r="I9" s="114"/>
      <c r="J9" s="114"/>
      <c r="K9" s="114"/>
      <c r="L9" s="112"/>
      <c r="M9" s="111" t="s">
        <v>86</v>
      </c>
      <c r="N9" s="112"/>
      <c r="O9" s="3" t="s">
        <v>87</v>
      </c>
      <c r="P9" s="111" t="s">
        <v>85</v>
      </c>
      <c r="Q9" s="114"/>
      <c r="R9" s="114"/>
      <c r="S9" s="114"/>
      <c r="T9" s="114"/>
      <c r="U9" s="114"/>
      <c r="V9" s="112"/>
      <c r="W9" s="111" t="s">
        <v>86</v>
      </c>
      <c r="X9" s="112"/>
      <c r="Y9" s="3" t="s">
        <v>87</v>
      </c>
      <c r="Z9" s="111" t="s">
        <v>85</v>
      </c>
      <c r="AA9" s="114"/>
      <c r="AB9" s="114"/>
      <c r="AC9" s="114"/>
      <c r="AD9" s="114"/>
      <c r="AE9" s="114"/>
      <c r="AF9" s="112"/>
      <c r="AG9" s="111" t="s">
        <v>86</v>
      </c>
      <c r="AH9" s="112"/>
      <c r="AI9" s="3" t="s">
        <v>87</v>
      </c>
    </row>
    <row r="10" spans="1:35" ht="12.75" customHeight="1" x14ac:dyDescent="0.2">
      <c r="A10" s="3" t="s">
        <v>9</v>
      </c>
      <c r="B10" s="8"/>
      <c r="C10" s="3" t="s">
        <v>9</v>
      </c>
      <c r="D10" s="3" t="s">
        <v>10</v>
      </c>
      <c r="E10" s="24" t="s">
        <v>88</v>
      </c>
      <c r="F10" s="5" t="s">
        <v>151</v>
      </c>
      <c r="G10" s="3" t="s">
        <v>152</v>
      </c>
      <c r="H10" s="119" t="s">
        <v>89</v>
      </c>
      <c r="I10" s="112"/>
      <c r="J10" s="15" t="s">
        <v>90</v>
      </c>
      <c r="K10" s="15" t="s">
        <v>91</v>
      </c>
      <c r="L10" s="15" t="s">
        <v>92</v>
      </c>
      <c r="M10" s="15" t="s">
        <v>93</v>
      </c>
      <c r="N10" s="15" t="s">
        <v>94</v>
      </c>
      <c r="O10" s="7" t="s">
        <v>95</v>
      </c>
      <c r="P10" s="3" t="s">
        <v>10</v>
      </c>
      <c r="Q10" s="15" t="s">
        <v>88</v>
      </c>
      <c r="R10" s="111" t="s">
        <v>89</v>
      </c>
      <c r="S10" s="112"/>
      <c r="T10" s="15" t="s">
        <v>90</v>
      </c>
      <c r="U10" s="15" t="s">
        <v>91</v>
      </c>
      <c r="V10" s="15" t="s">
        <v>92</v>
      </c>
      <c r="W10" s="15" t="s">
        <v>93</v>
      </c>
      <c r="X10" s="15" t="s">
        <v>94</v>
      </c>
      <c r="Y10" s="7" t="s">
        <v>95</v>
      </c>
      <c r="Z10" s="3" t="s">
        <v>10</v>
      </c>
      <c r="AA10" s="15" t="s">
        <v>88</v>
      </c>
      <c r="AB10" s="111" t="s">
        <v>89</v>
      </c>
      <c r="AC10" s="112"/>
      <c r="AD10" s="15" t="s">
        <v>90</v>
      </c>
      <c r="AE10" s="15" t="s">
        <v>91</v>
      </c>
      <c r="AF10" s="15" t="s">
        <v>92</v>
      </c>
      <c r="AG10" s="15" t="s">
        <v>93</v>
      </c>
      <c r="AH10" s="15" t="s">
        <v>94</v>
      </c>
      <c r="AI10" s="7" t="s">
        <v>95</v>
      </c>
    </row>
    <row r="11" spans="1:35" ht="12.75" customHeight="1" x14ac:dyDescent="0.2">
      <c r="A11" s="9"/>
      <c r="B11" s="9"/>
      <c r="C11" s="7"/>
      <c r="D11" s="15" t="s">
        <v>97</v>
      </c>
      <c r="E11" s="24" t="s">
        <v>98</v>
      </c>
      <c r="F11" s="10"/>
      <c r="G11" s="7"/>
      <c r="H11" s="25" t="s">
        <v>99</v>
      </c>
      <c r="I11" s="15" t="s">
        <v>22</v>
      </c>
      <c r="J11" s="15" t="s">
        <v>100</v>
      </c>
      <c r="K11" s="15" t="s">
        <v>101</v>
      </c>
      <c r="L11" s="15" t="s">
        <v>102</v>
      </c>
      <c r="M11" s="15" t="s">
        <v>103</v>
      </c>
      <c r="N11" s="15" t="s">
        <v>103</v>
      </c>
      <c r="O11" s="15" t="s">
        <v>104</v>
      </c>
      <c r="P11" s="15" t="s">
        <v>97</v>
      </c>
      <c r="Q11" s="15" t="s">
        <v>98</v>
      </c>
      <c r="R11" s="15" t="s">
        <v>99</v>
      </c>
      <c r="S11" s="15" t="s">
        <v>22</v>
      </c>
      <c r="T11" s="15" t="s">
        <v>100</v>
      </c>
      <c r="U11" s="15" t="s">
        <v>101</v>
      </c>
      <c r="V11" s="15" t="s">
        <v>102</v>
      </c>
      <c r="W11" s="15" t="s">
        <v>103</v>
      </c>
      <c r="X11" s="15" t="s">
        <v>103</v>
      </c>
      <c r="Y11" s="15" t="s">
        <v>104</v>
      </c>
      <c r="Z11" s="15" t="s">
        <v>97</v>
      </c>
      <c r="AA11" s="15" t="s">
        <v>98</v>
      </c>
      <c r="AB11" s="15" t="s">
        <v>99</v>
      </c>
      <c r="AC11" s="15" t="s">
        <v>22</v>
      </c>
      <c r="AD11" s="15" t="s">
        <v>100</v>
      </c>
      <c r="AE11" s="15" t="s">
        <v>101</v>
      </c>
      <c r="AF11" s="15" t="s">
        <v>102</v>
      </c>
      <c r="AG11" s="15" t="s">
        <v>103</v>
      </c>
      <c r="AH11" s="15" t="s">
        <v>103</v>
      </c>
      <c r="AI11" s="15" t="s">
        <v>104</v>
      </c>
    </row>
    <row r="12" spans="1:35" ht="12.75" customHeight="1" x14ac:dyDescent="0.2">
      <c r="A12" s="9"/>
      <c r="B12" s="9" t="s">
        <v>153</v>
      </c>
      <c r="C12" s="7"/>
      <c r="D12" s="15" t="s">
        <v>154</v>
      </c>
      <c r="E12" s="24">
        <v>5</v>
      </c>
      <c r="F12" s="70"/>
      <c r="G12" s="59"/>
      <c r="H12" s="25"/>
      <c r="I12" s="15"/>
      <c r="J12" s="15">
        <v>34.5</v>
      </c>
      <c r="K12" s="15">
        <v>36</v>
      </c>
      <c r="L12" s="15">
        <v>33</v>
      </c>
      <c r="M12" s="15">
        <v>0</v>
      </c>
      <c r="N12" s="15">
        <v>0</v>
      </c>
      <c r="O12" s="15">
        <v>334.7</v>
      </c>
      <c r="P12" s="41" t="s">
        <v>44</v>
      </c>
      <c r="Q12" s="41" t="s">
        <v>44</v>
      </c>
      <c r="R12" s="41" t="s">
        <v>44</v>
      </c>
      <c r="S12" s="41" t="s">
        <v>44</v>
      </c>
      <c r="T12" s="15">
        <v>13.2</v>
      </c>
      <c r="U12" s="15">
        <v>13.2</v>
      </c>
      <c r="V12" s="15">
        <v>13.2</v>
      </c>
      <c r="W12" s="15" t="s">
        <v>44</v>
      </c>
      <c r="X12" s="15" t="s">
        <v>44</v>
      </c>
      <c r="Y12" s="15">
        <v>874.8</v>
      </c>
      <c r="Z12" s="15" t="s">
        <v>44</v>
      </c>
      <c r="AA12" s="15" t="s">
        <v>44</v>
      </c>
      <c r="AB12" s="15" t="s">
        <v>44</v>
      </c>
      <c r="AC12" s="15" t="s">
        <v>44</v>
      </c>
      <c r="AD12" s="15" t="s">
        <v>44</v>
      </c>
      <c r="AE12" s="15" t="s">
        <v>44</v>
      </c>
      <c r="AF12" s="15" t="s">
        <v>44</v>
      </c>
      <c r="AG12" s="15" t="s">
        <v>44</v>
      </c>
      <c r="AH12" s="15" t="s">
        <v>44</v>
      </c>
      <c r="AI12" s="15" t="s">
        <v>44</v>
      </c>
    </row>
    <row r="13" spans="1:35" ht="12.75" customHeight="1" x14ac:dyDescent="0.2">
      <c r="A13" s="9"/>
      <c r="B13" s="9" t="s">
        <v>124</v>
      </c>
      <c r="C13" s="59"/>
      <c r="D13" s="15"/>
      <c r="E13" s="24">
        <v>5</v>
      </c>
      <c r="F13" s="10">
        <v>5</v>
      </c>
      <c r="G13" s="7">
        <v>1</v>
      </c>
      <c r="H13" s="25"/>
      <c r="I13" s="15"/>
      <c r="J13" s="15">
        <v>33</v>
      </c>
      <c r="K13" s="15">
        <v>34.65</v>
      </c>
      <c r="L13" s="15">
        <v>31.35</v>
      </c>
      <c r="M13" s="15">
        <v>0</v>
      </c>
      <c r="N13" s="15">
        <v>0</v>
      </c>
      <c r="O13" s="15">
        <v>59.5</v>
      </c>
      <c r="P13" s="41" t="s">
        <v>44</v>
      </c>
      <c r="Q13" s="41" t="s">
        <v>44</v>
      </c>
      <c r="R13" s="41" t="s">
        <v>44</v>
      </c>
      <c r="S13" s="41" t="s">
        <v>44</v>
      </c>
      <c r="T13" s="15">
        <v>12</v>
      </c>
      <c r="U13" s="15">
        <v>12</v>
      </c>
      <c r="V13" s="15">
        <v>12</v>
      </c>
      <c r="W13" s="15" t="s">
        <v>44</v>
      </c>
      <c r="X13" s="15" t="s">
        <v>44</v>
      </c>
      <c r="Y13" s="15">
        <v>164</v>
      </c>
      <c r="Z13" s="15" t="s">
        <v>44</v>
      </c>
      <c r="AA13" s="15" t="s">
        <v>44</v>
      </c>
      <c r="AB13" s="15" t="s">
        <v>44</v>
      </c>
      <c r="AC13" s="15" t="s">
        <v>44</v>
      </c>
      <c r="AD13" s="15" t="s">
        <v>44</v>
      </c>
      <c r="AE13" s="15" t="s">
        <v>44</v>
      </c>
      <c r="AF13" s="15" t="s">
        <v>44</v>
      </c>
      <c r="AG13" s="15" t="s">
        <v>44</v>
      </c>
      <c r="AH13" s="15" t="s">
        <v>44</v>
      </c>
      <c r="AI13" s="15" t="s">
        <v>44</v>
      </c>
    </row>
    <row r="14" spans="1:35" ht="12.75" customHeight="1" x14ac:dyDescent="0.2">
      <c r="A14" s="9"/>
      <c r="B14" s="9" t="s">
        <v>124</v>
      </c>
      <c r="C14" s="59"/>
      <c r="D14" s="15"/>
      <c r="E14" s="24">
        <v>5</v>
      </c>
      <c r="F14" s="10">
        <v>5</v>
      </c>
      <c r="G14" s="7">
        <v>1</v>
      </c>
      <c r="H14" s="25"/>
      <c r="I14" s="15"/>
      <c r="J14" s="15">
        <v>33</v>
      </c>
      <c r="K14" s="15">
        <v>34.65</v>
      </c>
      <c r="L14" s="15">
        <v>31.35</v>
      </c>
      <c r="M14" s="15">
        <v>0</v>
      </c>
      <c r="N14" s="15">
        <v>0</v>
      </c>
      <c r="O14" s="15">
        <v>59.5</v>
      </c>
      <c r="P14" s="41" t="s">
        <v>44</v>
      </c>
      <c r="Q14" s="41" t="s">
        <v>44</v>
      </c>
      <c r="R14" s="41" t="s">
        <v>44</v>
      </c>
      <c r="S14" s="41" t="s">
        <v>44</v>
      </c>
      <c r="T14" s="15">
        <v>12</v>
      </c>
      <c r="U14" s="15">
        <v>12</v>
      </c>
      <c r="V14" s="15">
        <v>12</v>
      </c>
      <c r="W14" s="15" t="s">
        <v>44</v>
      </c>
      <c r="X14" s="15" t="s">
        <v>44</v>
      </c>
      <c r="Y14" s="15">
        <v>163.5</v>
      </c>
      <c r="Z14" s="15" t="s">
        <v>44</v>
      </c>
      <c r="AA14" s="15" t="s">
        <v>44</v>
      </c>
      <c r="AB14" s="15" t="s">
        <v>44</v>
      </c>
      <c r="AC14" s="15" t="s">
        <v>44</v>
      </c>
      <c r="AD14" s="15" t="s">
        <v>44</v>
      </c>
      <c r="AE14" s="15" t="s">
        <v>44</v>
      </c>
      <c r="AF14" s="15" t="s">
        <v>44</v>
      </c>
      <c r="AG14" s="15" t="s">
        <v>44</v>
      </c>
      <c r="AH14" s="15" t="s">
        <v>44</v>
      </c>
      <c r="AI14" s="15" t="s">
        <v>44</v>
      </c>
    </row>
    <row r="15" spans="1:35" ht="12.75" customHeight="1" x14ac:dyDescent="0.2">
      <c r="A15" s="9"/>
      <c r="B15" s="93" t="s">
        <v>155</v>
      </c>
      <c r="C15" s="94">
        <v>1</v>
      </c>
      <c r="D15" s="86" t="s">
        <v>105</v>
      </c>
      <c r="E15" s="95">
        <v>21</v>
      </c>
      <c r="F15" s="96">
        <v>10</v>
      </c>
      <c r="G15" s="7">
        <v>-10</v>
      </c>
      <c r="H15" s="25"/>
      <c r="I15" s="15"/>
      <c r="J15" s="15">
        <v>138</v>
      </c>
      <c r="K15" s="15">
        <v>151.80000000000001</v>
      </c>
      <c r="L15" s="15">
        <v>124.2</v>
      </c>
      <c r="M15" s="15">
        <v>0</v>
      </c>
      <c r="N15" s="15">
        <v>0</v>
      </c>
      <c r="O15" s="15">
        <v>627.5</v>
      </c>
      <c r="P15" s="15" t="s">
        <v>44</v>
      </c>
      <c r="Q15" s="15" t="s">
        <v>44</v>
      </c>
      <c r="R15" s="15" t="s">
        <v>44</v>
      </c>
      <c r="S15" s="15" t="s">
        <v>44</v>
      </c>
      <c r="T15" s="26">
        <v>11.5</v>
      </c>
      <c r="U15" s="26">
        <f t="shared" ref="U15:U30" si="0">T15</f>
        <v>11.5</v>
      </c>
      <c r="V15" s="26">
        <f t="shared" ref="V15:V30" si="1">T15</f>
        <v>11.5</v>
      </c>
      <c r="W15" s="15" t="s">
        <v>44</v>
      </c>
      <c r="X15" s="15" t="s">
        <v>44</v>
      </c>
      <c r="Y15" s="15">
        <v>7531</v>
      </c>
      <c r="Z15" s="15" t="s">
        <v>44</v>
      </c>
      <c r="AA15" s="15" t="s">
        <v>44</v>
      </c>
      <c r="AB15" s="15" t="s">
        <v>44</v>
      </c>
      <c r="AC15" s="15" t="s">
        <v>44</v>
      </c>
      <c r="AD15" s="15" t="s">
        <v>44</v>
      </c>
      <c r="AE15" s="15" t="s">
        <v>44</v>
      </c>
      <c r="AF15" s="15" t="s">
        <v>44</v>
      </c>
      <c r="AG15" s="15" t="s">
        <v>44</v>
      </c>
      <c r="AH15" s="15" t="s">
        <v>44</v>
      </c>
      <c r="AI15" s="15" t="s">
        <v>44</v>
      </c>
    </row>
    <row r="16" spans="1:35" ht="12.75" customHeight="1" x14ac:dyDescent="0.2">
      <c r="A16" s="9"/>
      <c r="B16" s="93" t="s">
        <v>155</v>
      </c>
      <c r="C16" s="94">
        <v>1</v>
      </c>
      <c r="D16" s="86" t="s">
        <v>105</v>
      </c>
      <c r="E16" s="95">
        <v>21</v>
      </c>
      <c r="F16" s="96">
        <v>10</v>
      </c>
      <c r="G16" s="7">
        <v>-10</v>
      </c>
      <c r="H16" s="25"/>
      <c r="I16" s="15"/>
      <c r="J16" s="15">
        <v>138</v>
      </c>
      <c r="K16" s="15">
        <v>151.80000000000001</v>
      </c>
      <c r="L16" s="15">
        <v>124.2</v>
      </c>
      <c r="M16" s="15">
        <v>0</v>
      </c>
      <c r="N16" s="15">
        <v>0</v>
      </c>
      <c r="O16" s="15">
        <v>627.5</v>
      </c>
      <c r="P16" s="15" t="s">
        <v>44</v>
      </c>
      <c r="Q16" s="15" t="s">
        <v>44</v>
      </c>
      <c r="R16" s="15" t="s">
        <v>44</v>
      </c>
      <c r="S16" s="15" t="s">
        <v>44</v>
      </c>
      <c r="T16" s="26">
        <v>11.5</v>
      </c>
      <c r="U16" s="26">
        <f t="shared" si="0"/>
        <v>11.5</v>
      </c>
      <c r="V16" s="26">
        <f t="shared" si="1"/>
        <v>11.5</v>
      </c>
      <c r="W16" s="15" t="s">
        <v>44</v>
      </c>
      <c r="X16" s="15" t="s">
        <v>44</v>
      </c>
      <c r="Y16" s="15">
        <v>7531</v>
      </c>
      <c r="Z16" s="15" t="s">
        <v>44</v>
      </c>
      <c r="AA16" s="15" t="s">
        <v>44</v>
      </c>
      <c r="AB16" s="15" t="s">
        <v>44</v>
      </c>
      <c r="AC16" s="15" t="s">
        <v>44</v>
      </c>
      <c r="AD16" s="15" t="s">
        <v>44</v>
      </c>
      <c r="AE16" s="15" t="s">
        <v>44</v>
      </c>
      <c r="AF16" s="15" t="s">
        <v>44</v>
      </c>
      <c r="AG16" s="15" t="s">
        <v>44</v>
      </c>
      <c r="AH16" s="15" t="s">
        <v>44</v>
      </c>
      <c r="AI16" s="15" t="s">
        <v>44</v>
      </c>
    </row>
    <row r="17" spans="1:35" ht="12.75" customHeight="1" x14ac:dyDescent="0.2">
      <c r="A17" s="21"/>
      <c r="B17" s="21" t="s">
        <v>43</v>
      </c>
      <c r="C17" s="15">
        <v>1</v>
      </c>
      <c r="D17" s="15" t="s">
        <v>106</v>
      </c>
      <c r="E17" s="15">
        <v>5</v>
      </c>
      <c r="F17" s="59">
        <v>2</v>
      </c>
      <c r="G17" s="59">
        <v>-2</v>
      </c>
      <c r="H17" s="15">
        <v>2</v>
      </c>
      <c r="I17" s="15">
        <v>1</v>
      </c>
      <c r="J17" s="15">
        <v>132</v>
      </c>
      <c r="K17" s="28">
        <v>138.6</v>
      </c>
      <c r="L17" s="29">
        <v>125.4</v>
      </c>
      <c r="M17" s="15">
        <v>0</v>
      </c>
      <c r="N17" s="15">
        <v>0</v>
      </c>
      <c r="O17" s="27">
        <v>262.43194054073899</v>
      </c>
      <c r="P17" s="15" t="s">
        <v>44</v>
      </c>
      <c r="Q17" s="15" t="s">
        <v>44</v>
      </c>
      <c r="R17" s="15" t="s">
        <v>44</v>
      </c>
      <c r="S17" s="15" t="s">
        <v>44</v>
      </c>
      <c r="T17" s="26">
        <v>11.5</v>
      </c>
      <c r="U17" s="26">
        <f t="shared" si="0"/>
        <v>11.5</v>
      </c>
      <c r="V17" s="26">
        <f t="shared" si="1"/>
        <v>11.5</v>
      </c>
      <c r="W17" s="15" t="s">
        <v>44</v>
      </c>
      <c r="X17" s="15" t="s">
        <v>44</v>
      </c>
      <c r="Y17" s="27">
        <v>3012</v>
      </c>
      <c r="Z17" s="15" t="s">
        <v>44</v>
      </c>
      <c r="AA17" s="15" t="s">
        <v>44</v>
      </c>
      <c r="AB17" s="15" t="s">
        <v>44</v>
      </c>
      <c r="AC17" s="15" t="s">
        <v>44</v>
      </c>
      <c r="AD17" s="15" t="s">
        <v>44</v>
      </c>
      <c r="AE17" s="15" t="s">
        <v>44</v>
      </c>
      <c r="AF17" s="15" t="s">
        <v>44</v>
      </c>
      <c r="AG17" s="15" t="s">
        <v>44</v>
      </c>
      <c r="AH17" s="15" t="s">
        <v>44</v>
      </c>
      <c r="AI17" s="15" t="s">
        <v>44</v>
      </c>
    </row>
    <row r="18" spans="1:35" ht="12.75" customHeight="1" x14ac:dyDescent="0.2">
      <c r="A18" s="21"/>
      <c r="B18" s="21" t="s">
        <v>43</v>
      </c>
      <c r="C18" s="15">
        <v>2</v>
      </c>
      <c r="D18" s="15" t="s">
        <v>106</v>
      </c>
      <c r="E18" s="15">
        <v>5</v>
      </c>
      <c r="F18" s="15">
        <v>2</v>
      </c>
      <c r="G18" s="15">
        <v>-2</v>
      </c>
      <c r="H18" s="15">
        <v>2</v>
      </c>
      <c r="I18" s="15">
        <v>1</v>
      </c>
      <c r="J18" s="15">
        <v>132</v>
      </c>
      <c r="K18" s="28">
        <v>138.6</v>
      </c>
      <c r="L18" s="29">
        <v>125.4</v>
      </c>
      <c r="M18" s="15">
        <v>0</v>
      </c>
      <c r="N18" s="15">
        <v>0</v>
      </c>
      <c r="O18" s="27">
        <v>262.43194054073899</v>
      </c>
      <c r="P18" s="15" t="s">
        <v>44</v>
      </c>
      <c r="Q18" s="15" t="s">
        <v>44</v>
      </c>
      <c r="R18" s="15" t="s">
        <v>44</v>
      </c>
      <c r="S18" s="15" t="s">
        <v>44</v>
      </c>
      <c r="T18" s="26">
        <v>11.5</v>
      </c>
      <c r="U18" s="26">
        <f t="shared" si="0"/>
        <v>11.5</v>
      </c>
      <c r="V18" s="26">
        <f t="shared" si="1"/>
        <v>11.5</v>
      </c>
      <c r="W18" s="15" t="s">
        <v>44</v>
      </c>
      <c r="X18" s="15" t="s">
        <v>44</v>
      </c>
      <c r="Y18" s="27">
        <v>3012</v>
      </c>
      <c r="Z18" s="15" t="s">
        <v>44</v>
      </c>
      <c r="AA18" s="15" t="s">
        <v>44</v>
      </c>
      <c r="AB18" s="15" t="s">
        <v>44</v>
      </c>
      <c r="AC18" s="15" t="s">
        <v>44</v>
      </c>
      <c r="AD18" s="15" t="s">
        <v>44</v>
      </c>
      <c r="AE18" s="15" t="s">
        <v>44</v>
      </c>
      <c r="AF18" s="15" t="s">
        <v>44</v>
      </c>
      <c r="AG18" s="15" t="s">
        <v>44</v>
      </c>
      <c r="AH18" s="15" t="s">
        <v>44</v>
      </c>
      <c r="AI18" s="15" t="s">
        <v>44</v>
      </c>
    </row>
    <row r="19" spans="1:35" ht="12.75" customHeight="1" x14ac:dyDescent="0.2">
      <c r="A19" s="21"/>
      <c r="B19" s="21" t="s">
        <v>43</v>
      </c>
      <c r="C19" s="15">
        <v>3</v>
      </c>
      <c r="D19" s="15" t="s">
        <v>106</v>
      </c>
      <c r="E19" s="15">
        <v>5</v>
      </c>
      <c r="F19" s="15">
        <v>2</v>
      </c>
      <c r="G19" s="15">
        <v>-2</v>
      </c>
      <c r="H19" s="15">
        <v>2</v>
      </c>
      <c r="I19" s="15">
        <v>1</v>
      </c>
      <c r="J19" s="15">
        <v>132</v>
      </c>
      <c r="K19" s="28">
        <v>138.6</v>
      </c>
      <c r="L19" s="29">
        <v>125.4</v>
      </c>
      <c r="M19" s="15">
        <v>0</v>
      </c>
      <c r="N19" s="15">
        <v>0</v>
      </c>
      <c r="O19" s="27">
        <v>262.43194054073899</v>
      </c>
      <c r="P19" s="15" t="s">
        <v>44</v>
      </c>
      <c r="Q19" s="15" t="s">
        <v>44</v>
      </c>
      <c r="R19" s="15" t="s">
        <v>44</v>
      </c>
      <c r="S19" s="15" t="s">
        <v>44</v>
      </c>
      <c r="T19" s="26">
        <v>11.5</v>
      </c>
      <c r="U19" s="26">
        <f t="shared" si="0"/>
        <v>11.5</v>
      </c>
      <c r="V19" s="26">
        <f t="shared" si="1"/>
        <v>11.5</v>
      </c>
      <c r="W19" s="15" t="s">
        <v>44</v>
      </c>
      <c r="X19" s="15" t="s">
        <v>44</v>
      </c>
      <c r="Y19" s="27">
        <v>3012</v>
      </c>
      <c r="Z19" s="15" t="s">
        <v>44</v>
      </c>
      <c r="AA19" s="15" t="s">
        <v>44</v>
      </c>
      <c r="AB19" s="15" t="s">
        <v>44</v>
      </c>
      <c r="AC19" s="15" t="s">
        <v>44</v>
      </c>
      <c r="AD19" s="15" t="s">
        <v>44</v>
      </c>
      <c r="AE19" s="15" t="s">
        <v>44</v>
      </c>
      <c r="AF19" s="15" t="s">
        <v>44</v>
      </c>
      <c r="AG19" s="15" t="s">
        <v>44</v>
      </c>
      <c r="AH19" s="15" t="s">
        <v>44</v>
      </c>
      <c r="AI19" s="15" t="s">
        <v>44</v>
      </c>
    </row>
    <row r="20" spans="1:35" ht="12.75" customHeight="1" x14ac:dyDescent="0.2">
      <c r="A20" s="21"/>
      <c r="B20" s="21" t="s">
        <v>43</v>
      </c>
      <c r="C20" s="15">
        <v>4</v>
      </c>
      <c r="D20" s="15" t="s">
        <v>106</v>
      </c>
      <c r="E20" s="15">
        <v>5</v>
      </c>
      <c r="F20" s="15">
        <v>2</v>
      </c>
      <c r="G20" s="15">
        <v>-2</v>
      </c>
      <c r="H20" s="15">
        <v>2</v>
      </c>
      <c r="I20" s="15">
        <v>1</v>
      </c>
      <c r="J20" s="15">
        <v>132</v>
      </c>
      <c r="K20" s="28">
        <v>138.6</v>
      </c>
      <c r="L20" s="29">
        <v>125.4</v>
      </c>
      <c r="M20" s="15">
        <v>0</v>
      </c>
      <c r="N20" s="15">
        <v>0</v>
      </c>
      <c r="O20" s="27">
        <v>262.43194054073899</v>
      </c>
      <c r="P20" s="15" t="s">
        <v>44</v>
      </c>
      <c r="Q20" s="15" t="s">
        <v>44</v>
      </c>
      <c r="R20" s="15" t="s">
        <v>44</v>
      </c>
      <c r="S20" s="15" t="s">
        <v>44</v>
      </c>
      <c r="T20" s="26">
        <v>11.5</v>
      </c>
      <c r="U20" s="26">
        <f t="shared" si="0"/>
        <v>11.5</v>
      </c>
      <c r="V20" s="26">
        <f t="shared" si="1"/>
        <v>11.5</v>
      </c>
      <c r="W20" s="15" t="s">
        <v>44</v>
      </c>
      <c r="X20" s="15" t="s">
        <v>44</v>
      </c>
      <c r="Y20" s="27">
        <v>3012</v>
      </c>
      <c r="Z20" s="15" t="s">
        <v>44</v>
      </c>
      <c r="AA20" s="15" t="s">
        <v>44</v>
      </c>
      <c r="AB20" s="15" t="s">
        <v>44</v>
      </c>
      <c r="AC20" s="15" t="s">
        <v>44</v>
      </c>
      <c r="AD20" s="15" t="s">
        <v>44</v>
      </c>
      <c r="AE20" s="15" t="s">
        <v>44</v>
      </c>
      <c r="AF20" s="15" t="s">
        <v>44</v>
      </c>
      <c r="AG20" s="15" t="s">
        <v>44</v>
      </c>
      <c r="AH20" s="15" t="s">
        <v>44</v>
      </c>
      <c r="AI20" s="15" t="s">
        <v>44</v>
      </c>
    </row>
    <row r="21" spans="1:35" ht="12.75" customHeight="1" x14ac:dyDescent="0.2">
      <c r="A21" s="21"/>
      <c r="B21" s="21" t="s">
        <v>43</v>
      </c>
      <c r="C21" s="15">
        <v>5</v>
      </c>
      <c r="D21" s="15" t="s">
        <v>106</v>
      </c>
      <c r="E21" s="15">
        <v>5</v>
      </c>
      <c r="F21" s="15">
        <v>2</v>
      </c>
      <c r="G21" s="15">
        <v>-2</v>
      </c>
      <c r="H21" s="15">
        <v>2</v>
      </c>
      <c r="I21" s="15">
        <v>1</v>
      </c>
      <c r="J21" s="15">
        <v>132</v>
      </c>
      <c r="K21" s="28">
        <v>138.6</v>
      </c>
      <c r="L21" s="29">
        <v>125.4</v>
      </c>
      <c r="M21" s="15">
        <v>0</v>
      </c>
      <c r="N21" s="15">
        <v>0</v>
      </c>
      <c r="O21" s="27">
        <v>262.43194054073899</v>
      </c>
      <c r="P21" s="15" t="s">
        <v>44</v>
      </c>
      <c r="Q21" s="15" t="s">
        <v>44</v>
      </c>
      <c r="R21" s="15" t="s">
        <v>44</v>
      </c>
      <c r="S21" s="15" t="s">
        <v>44</v>
      </c>
      <c r="T21" s="26">
        <v>11.5</v>
      </c>
      <c r="U21" s="26">
        <f t="shared" si="0"/>
        <v>11.5</v>
      </c>
      <c r="V21" s="26">
        <f t="shared" si="1"/>
        <v>11.5</v>
      </c>
      <c r="W21" s="15" t="s">
        <v>44</v>
      </c>
      <c r="X21" s="15" t="s">
        <v>44</v>
      </c>
      <c r="Y21" s="27">
        <v>3012</v>
      </c>
      <c r="Z21" s="15" t="s">
        <v>44</v>
      </c>
      <c r="AA21" s="15" t="s">
        <v>44</v>
      </c>
      <c r="AB21" s="15" t="s">
        <v>44</v>
      </c>
      <c r="AC21" s="15" t="s">
        <v>44</v>
      </c>
      <c r="AD21" s="15" t="s">
        <v>44</v>
      </c>
      <c r="AE21" s="15" t="s">
        <v>44</v>
      </c>
      <c r="AF21" s="15" t="s">
        <v>44</v>
      </c>
      <c r="AG21" s="15" t="s">
        <v>44</v>
      </c>
      <c r="AH21" s="15" t="s">
        <v>44</v>
      </c>
      <c r="AI21" s="15" t="s">
        <v>44</v>
      </c>
    </row>
    <row r="22" spans="1:35" ht="12.75" customHeight="1" x14ac:dyDescent="0.2">
      <c r="A22" s="21"/>
      <c r="B22" s="21" t="s">
        <v>43</v>
      </c>
      <c r="C22" s="15">
        <v>6</v>
      </c>
      <c r="D22" s="15" t="s">
        <v>106</v>
      </c>
      <c r="E22" s="15">
        <v>5</v>
      </c>
      <c r="F22" s="15">
        <v>2</v>
      </c>
      <c r="G22" s="15">
        <v>-2</v>
      </c>
      <c r="H22" s="15">
        <v>1</v>
      </c>
      <c r="I22" s="15">
        <v>1</v>
      </c>
      <c r="J22" s="15">
        <v>132</v>
      </c>
      <c r="K22" s="28">
        <v>138.6</v>
      </c>
      <c r="L22" s="29">
        <v>125.4</v>
      </c>
      <c r="M22" s="15">
        <v>0</v>
      </c>
      <c r="N22" s="15">
        <v>0</v>
      </c>
      <c r="O22" s="27">
        <v>699.81850810863727</v>
      </c>
      <c r="P22" s="15" t="s">
        <v>44</v>
      </c>
      <c r="Q22" s="15" t="s">
        <v>44</v>
      </c>
      <c r="R22" s="15" t="s">
        <v>44</v>
      </c>
      <c r="S22" s="15" t="s">
        <v>44</v>
      </c>
      <c r="T22" s="26">
        <v>15</v>
      </c>
      <c r="U22" s="26">
        <f t="shared" si="0"/>
        <v>15</v>
      </c>
      <c r="V22" s="26">
        <f t="shared" si="1"/>
        <v>15</v>
      </c>
      <c r="W22" s="15" t="s">
        <v>44</v>
      </c>
      <c r="X22" s="15" t="s">
        <v>44</v>
      </c>
      <c r="Y22" s="27">
        <v>6158.4028713560083</v>
      </c>
      <c r="Z22" s="15" t="s">
        <v>44</v>
      </c>
      <c r="AA22" s="15" t="s">
        <v>44</v>
      </c>
      <c r="AB22" s="15" t="s">
        <v>44</v>
      </c>
      <c r="AC22" s="15" t="s">
        <v>44</v>
      </c>
      <c r="AD22" s="15" t="s">
        <v>44</v>
      </c>
      <c r="AE22" s="15" t="s">
        <v>44</v>
      </c>
      <c r="AF22" s="15" t="s">
        <v>44</v>
      </c>
      <c r="AG22" s="15" t="s">
        <v>44</v>
      </c>
      <c r="AH22" s="15" t="s">
        <v>44</v>
      </c>
      <c r="AI22" s="15" t="s">
        <v>44</v>
      </c>
    </row>
    <row r="23" spans="1:35" ht="12.75" customHeight="1" x14ac:dyDescent="0.2">
      <c r="A23" s="21"/>
      <c r="B23" s="21" t="s">
        <v>135</v>
      </c>
      <c r="C23" s="15">
        <v>3</v>
      </c>
      <c r="D23" s="15" t="s">
        <v>106</v>
      </c>
      <c r="E23" s="15">
        <v>5</v>
      </c>
      <c r="F23" s="15">
        <v>2</v>
      </c>
      <c r="G23" s="15">
        <v>-2</v>
      </c>
      <c r="H23" s="15">
        <v>5</v>
      </c>
      <c r="I23" s="15">
        <v>5</v>
      </c>
      <c r="J23" s="15">
        <v>138</v>
      </c>
      <c r="K23" s="28">
        <v>144.9</v>
      </c>
      <c r="L23" s="29">
        <v>131.1</v>
      </c>
      <c r="M23" s="15">
        <v>0</v>
      </c>
      <c r="N23" s="15">
        <v>0</v>
      </c>
      <c r="O23" s="27">
        <v>83.7</v>
      </c>
      <c r="P23" s="15" t="s">
        <v>44</v>
      </c>
      <c r="Q23" s="15" t="s">
        <v>44</v>
      </c>
      <c r="R23" s="15" t="s">
        <v>44</v>
      </c>
      <c r="S23" s="15" t="s">
        <v>44</v>
      </c>
      <c r="T23" s="26">
        <v>13.2</v>
      </c>
      <c r="U23" s="26">
        <f t="shared" si="0"/>
        <v>13.2</v>
      </c>
      <c r="V23" s="26">
        <f t="shared" si="1"/>
        <v>13.2</v>
      </c>
      <c r="W23" s="15" t="s">
        <v>44</v>
      </c>
      <c r="X23" s="15" t="s">
        <v>44</v>
      </c>
      <c r="Y23" s="27">
        <v>875</v>
      </c>
      <c r="Z23" s="15" t="s">
        <v>44</v>
      </c>
      <c r="AA23" s="15" t="s">
        <v>44</v>
      </c>
      <c r="AB23" s="15" t="s">
        <v>44</v>
      </c>
      <c r="AC23" s="15" t="s">
        <v>44</v>
      </c>
      <c r="AD23" s="15" t="s">
        <v>44</v>
      </c>
      <c r="AE23" s="15" t="s">
        <v>44</v>
      </c>
      <c r="AF23" s="15" t="s">
        <v>44</v>
      </c>
      <c r="AG23" s="15" t="s">
        <v>44</v>
      </c>
      <c r="AH23" s="15" t="s">
        <v>44</v>
      </c>
      <c r="AI23" s="15" t="s">
        <v>44</v>
      </c>
    </row>
    <row r="24" spans="1:35" ht="12.75" customHeight="1" x14ac:dyDescent="0.2">
      <c r="A24" s="21"/>
      <c r="B24" s="21" t="s">
        <v>135</v>
      </c>
      <c r="C24" s="15">
        <v>4</v>
      </c>
      <c r="D24" s="15" t="s">
        <v>106</v>
      </c>
      <c r="E24" s="15">
        <v>9</v>
      </c>
      <c r="F24" s="15">
        <v>4</v>
      </c>
      <c r="G24" s="15">
        <v>-4</v>
      </c>
      <c r="H24" s="15">
        <v>7</v>
      </c>
      <c r="I24" s="15">
        <v>7</v>
      </c>
      <c r="J24" s="15">
        <v>147</v>
      </c>
      <c r="K24" s="28">
        <v>161.69999999999999</v>
      </c>
      <c r="L24" s="29">
        <v>132.30000000000001</v>
      </c>
      <c r="M24" s="15">
        <v>0</v>
      </c>
      <c r="N24" s="15">
        <v>0</v>
      </c>
      <c r="O24" s="27">
        <v>109.971479845643</v>
      </c>
      <c r="P24" s="15" t="s">
        <v>44</v>
      </c>
      <c r="Q24" s="15" t="s">
        <v>44</v>
      </c>
      <c r="R24" s="15" t="s">
        <v>44</v>
      </c>
      <c r="S24" s="15" t="s">
        <v>44</v>
      </c>
      <c r="T24" s="26">
        <v>11</v>
      </c>
      <c r="U24" s="26">
        <f t="shared" si="0"/>
        <v>11</v>
      </c>
      <c r="V24" s="26">
        <f t="shared" si="1"/>
        <v>11</v>
      </c>
      <c r="W24" s="15" t="s">
        <v>44</v>
      </c>
      <c r="X24" s="15" t="s">
        <v>44</v>
      </c>
      <c r="Y24" s="27">
        <v>1469.6188670281383</v>
      </c>
      <c r="Z24" s="15" t="s">
        <v>44</v>
      </c>
      <c r="AA24" s="15" t="s">
        <v>44</v>
      </c>
      <c r="AB24" s="15" t="s">
        <v>44</v>
      </c>
      <c r="AC24" s="15" t="s">
        <v>44</v>
      </c>
      <c r="AD24" s="15" t="s">
        <v>44</v>
      </c>
      <c r="AE24" s="15" t="s">
        <v>44</v>
      </c>
      <c r="AF24" s="15" t="s">
        <v>44</v>
      </c>
      <c r="AG24" s="15" t="s">
        <v>44</v>
      </c>
      <c r="AH24" s="15" t="s">
        <v>44</v>
      </c>
      <c r="AI24" s="15" t="s">
        <v>44</v>
      </c>
    </row>
    <row r="25" spans="1:35" ht="12.75" customHeight="1" x14ac:dyDescent="0.2">
      <c r="A25" s="21"/>
      <c r="B25" s="21" t="s">
        <v>135</v>
      </c>
      <c r="C25" s="15">
        <v>5</v>
      </c>
      <c r="D25" s="15" t="s">
        <v>106</v>
      </c>
      <c r="E25" s="15">
        <v>9</v>
      </c>
      <c r="F25" s="15">
        <v>4</v>
      </c>
      <c r="G25" s="15">
        <v>-4</v>
      </c>
      <c r="H25" s="15">
        <v>7</v>
      </c>
      <c r="I25" s="15">
        <v>7</v>
      </c>
      <c r="J25" s="15">
        <v>147</v>
      </c>
      <c r="K25" s="28">
        <v>161.69999999999999</v>
      </c>
      <c r="L25" s="29">
        <v>132.30000000000001</v>
      </c>
      <c r="M25" s="15">
        <v>0</v>
      </c>
      <c r="N25" s="15">
        <v>0</v>
      </c>
      <c r="O25" s="27">
        <v>109.971479845643</v>
      </c>
      <c r="P25" s="15" t="s">
        <v>44</v>
      </c>
      <c r="Q25" s="15" t="s">
        <v>44</v>
      </c>
      <c r="R25" s="15" t="s">
        <v>44</v>
      </c>
      <c r="S25" s="15" t="s">
        <v>44</v>
      </c>
      <c r="T25" s="26">
        <v>11</v>
      </c>
      <c r="U25" s="26">
        <f t="shared" si="0"/>
        <v>11</v>
      </c>
      <c r="V25" s="26">
        <f t="shared" si="1"/>
        <v>11</v>
      </c>
      <c r="W25" s="15" t="s">
        <v>44</v>
      </c>
      <c r="X25" s="15" t="s">
        <v>44</v>
      </c>
      <c r="Y25" s="27">
        <v>1469.6188670281383</v>
      </c>
      <c r="Z25" s="15" t="s">
        <v>44</v>
      </c>
      <c r="AA25" s="15" t="s">
        <v>44</v>
      </c>
      <c r="AB25" s="15" t="s">
        <v>44</v>
      </c>
      <c r="AC25" s="15" t="s">
        <v>44</v>
      </c>
      <c r="AD25" s="15" t="s">
        <v>44</v>
      </c>
      <c r="AE25" s="15" t="s">
        <v>44</v>
      </c>
      <c r="AF25" s="15" t="s">
        <v>44</v>
      </c>
      <c r="AG25" s="15" t="s">
        <v>44</v>
      </c>
      <c r="AH25" s="15" t="s">
        <v>44</v>
      </c>
      <c r="AI25" s="15" t="s">
        <v>44</v>
      </c>
    </row>
    <row r="26" spans="1:35" ht="12.75" customHeight="1" x14ac:dyDescent="0.2">
      <c r="A26" s="34"/>
      <c r="B26" s="34" t="s">
        <v>139</v>
      </c>
      <c r="C26" s="39">
        <v>1</v>
      </c>
      <c r="D26" s="39" t="s">
        <v>106</v>
      </c>
      <c r="E26" s="39">
        <v>7</v>
      </c>
      <c r="F26" s="39">
        <v>7</v>
      </c>
      <c r="G26" s="39">
        <v>1</v>
      </c>
      <c r="H26" s="39">
        <v>3</v>
      </c>
      <c r="I26" s="39">
        <v>3</v>
      </c>
      <c r="J26" s="39">
        <v>138</v>
      </c>
      <c r="K26" s="71">
        <v>151.80000000000001</v>
      </c>
      <c r="L26" s="72">
        <v>131.1</v>
      </c>
      <c r="M26" s="39">
        <v>0</v>
      </c>
      <c r="N26" s="39">
        <v>0</v>
      </c>
      <c r="O26" s="73">
        <v>200.82</v>
      </c>
      <c r="P26" s="15" t="s">
        <v>44</v>
      </c>
      <c r="Q26" s="15" t="s">
        <v>44</v>
      </c>
      <c r="R26" s="39" t="s">
        <v>44</v>
      </c>
      <c r="S26" s="39" t="s">
        <v>44</v>
      </c>
      <c r="T26" s="42">
        <v>13.8</v>
      </c>
      <c r="U26" s="42">
        <f t="shared" si="0"/>
        <v>13.8</v>
      </c>
      <c r="V26" s="42">
        <f t="shared" si="1"/>
        <v>13.8</v>
      </c>
      <c r="W26" s="39" t="s">
        <v>44</v>
      </c>
      <c r="X26" s="39" t="s">
        <v>44</v>
      </c>
      <c r="Y26" s="73">
        <v>2008.17</v>
      </c>
      <c r="Z26" s="39" t="s">
        <v>44</v>
      </c>
      <c r="AA26" s="39" t="s">
        <v>44</v>
      </c>
      <c r="AB26" s="39" t="s">
        <v>44</v>
      </c>
      <c r="AC26" s="39" t="s">
        <v>44</v>
      </c>
      <c r="AD26" s="39" t="s">
        <v>44</v>
      </c>
      <c r="AE26" s="39" t="s">
        <v>44</v>
      </c>
      <c r="AF26" s="39" t="s">
        <v>44</v>
      </c>
      <c r="AG26" s="39" t="s">
        <v>44</v>
      </c>
      <c r="AH26" s="39" t="s">
        <v>44</v>
      </c>
      <c r="AI26" s="39" t="s">
        <v>44</v>
      </c>
    </row>
    <row r="27" spans="1:35" ht="12.75" customHeight="1" x14ac:dyDescent="0.2">
      <c r="A27" s="34"/>
      <c r="B27" s="34" t="s">
        <v>139</v>
      </c>
      <c r="C27" s="39">
        <v>2</v>
      </c>
      <c r="D27" s="39" t="s">
        <v>106</v>
      </c>
      <c r="E27" s="39">
        <v>7</v>
      </c>
      <c r="F27" s="39">
        <v>7</v>
      </c>
      <c r="G27" s="39">
        <v>1</v>
      </c>
      <c r="H27" s="39">
        <v>3</v>
      </c>
      <c r="I27" s="39">
        <v>3</v>
      </c>
      <c r="J27" s="39">
        <v>138</v>
      </c>
      <c r="K27" s="71">
        <v>151.80000000000001</v>
      </c>
      <c r="L27" s="72">
        <v>131.1</v>
      </c>
      <c r="M27" s="39">
        <v>0</v>
      </c>
      <c r="N27" s="39">
        <v>0</v>
      </c>
      <c r="O27" s="73">
        <v>200.82</v>
      </c>
      <c r="P27" s="15" t="s">
        <v>44</v>
      </c>
      <c r="Q27" s="15" t="s">
        <v>44</v>
      </c>
      <c r="R27" s="39" t="s">
        <v>44</v>
      </c>
      <c r="S27" s="39" t="s">
        <v>44</v>
      </c>
      <c r="T27" s="42">
        <v>13.8</v>
      </c>
      <c r="U27" s="42">
        <f t="shared" si="0"/>
        <v>13.8</v>
      </c>
      <c r="V27" s="42">
        <f t="shared" si="1"/>
        <v>13.8</v>
      </c>
      <c r="W27" s="39" t="s">
        <v>44</v>
      </c>
      <c r="X27" s="39" t="s">
        <v>44</v>
      </c>
      <c r="Y27" s="73">
        <v>2008.17</v>
      </c>
      <c r="Z27" s="39" t="s">
        <v>44</v>
      </c>
      <c r="AA27" s="39" t="s">
        <v>44</v>
      </c>
      <c r="AB27" s="39" t="s">
        <v>44</v>
      </c>
      <c r="AC27" s="39" t="s">
        <v>44</v>
      </c>
      <c r="AD27" s="39" t="s">
        <v>44</v>
      </c>
      <c r="AE27" s="39" t="s">
        <v>44</v>
      </c>
      <c r="AF27" s="39" t="s">
        <v>44</v>
      </c>
      <c r="AG27" s="39" t="s">
        <v>44</v>
      </c>
      <c r="AH27" s="39" t="s">
        <v>44</v>
      </c>
      <c r="AI27" s="39" t="s">
        <v>44</v>
      </c>
    </row>
    <row r="28" spans="1:35" ht="12.75" customHeight="1" x14ac:dyDescent="0.2">
      <c r="A28" s="34"/>
      <c r="B28" s="34" t="s">
        <v>139</v>
      </c>
      <c r="C28" s="39">
        <v>3</v>
      </c>
      <c r="D28" s="39" t="s">
        <v>106</v>
      </c>
      <c r="E28" s="39">
        <v>7</v>
      </c>
      <c r="F28" s="39">
        <v>7</v>
      </c>
      <c r="G28" s="39">
        <v>1</v>
      </c>
      <c r="H28" s="39">
        <v>3</v>
      </c>
      <c r="I28" s="39">
        <v>3</v>
      </c>
      <c r="J28" s="39">
        <v>138</v>
      </c>
      <c r="K28" s="71">
        <v>151.80000000000001</v>
      </c>
      <c r="L28" s="72">
        <v>131.1</v>
      </c>
      <c r="M28" s="39">
        <v>0</v>
      </c>
      <c r="N28" s="39">
        <v>0</v>
      </c>
      <c r="O28" s="73">
        <v>200.82</v>
      </c>
      <c r="P28" s="15" t="s">
        <v>44</v>
      </c>
      <c r="Q28" s="15" t="s">
        <v>44</v>
      </c>
      <c r="R28" s="39" t="s">
        <v>44</v>
      </c>
      <c r="S28" s="39" t="s">
        <v>44</v>
      </c>
      <c r="T28" s="42">
        <v>13.8</v>
      </c>
      <c r="U28" s="42">
        <f t="shared" si="0"/>
        <v>13.8</v>
      </c>
      <c r="V28" s="42">
        <f t="shared" si="1"/>
        <v>13.8</v>
      </c>
      <c r="W28" s="39" t="s">
        <v>44</v>
      </c>
      <c r="X28" s="39" t="s">
        <v>44</v>
      </c>
      <c r="Y28" s="73">
        <v>2008.17</v>
      </c>
      <c r="Z28" s="39" t="s">
        <v>44</v>
      </c>
      <c r="AA28" s="39" t="s">
        <v>44</v>
      </c>
      <c r="AB28" s="39" t="s">
        <v>44</v>
      </c>
      <c r="AC28" s="39" t="s">
        <v>44</v>
      </c>
      <c r="AD28" s="39" t="s">
        <v>44</v>
      </c>
      <c r="AE28" s="39" t="s">
        <v>44</v>
      </c>
      <c r="AF28" s="39" t="s">
        <v>44</v>
      </c>
      <c r="AG28" s="39" t="s">
        <v>44</v>
      </c>
      <c r="AH28" s="39" t="s">
        <v>44</v>
      </c>
      <c r="AI28" s="39" t="s">
        <v>44</v>
      </c>
    </row>
    <row r="29" spans="1:35" ht="12.75" customHeight="1" x14ac:dyDescent="0.2">
      <c r="A29" s="21"/>
      <c r="B29" s="21" t="s">
        <v>50</v>
      </c>
      <c r="C29" s="15">
        <v>3</v>
      </c>
      <c r="D29" s="15" t="s">
        <v>106</v>
      </c>
      <c r="E29" s="15">
        <v>5</v>
      </c>
      <c r="F29" s="15">
        <v>1</v>
      </c>
      <c r="G29" s="15">
        <v>5</v>
      </c>
      <c r="H29" s="15">
        <v>5</v>
      </c>
      <c r="I29" s="15">
        <v>5</v>
      </c>
      <c r="J29" s="15">
        <v>138</v>
      </c>
      <c r="K29" s="28">
        <v>144.9</v>
      </c>
      <c r="L29" s="29">
        <v>131.1</v>
      </c>
      <c r="M29" s="15">
        <v>0</v>
      </c>
      <c r="N29" s="15">
        <v>0</v>
      </c>
      <c r="O29" s="27">
        <v>104.59</v>
      </c>
      <c r="P29" s="15" t="s">
        <v>44</v>
      </c>
      <c r="Q29" s="15" t="s">
        <v>44</v>
      </c>
      <c r="R29" s="15" t="s">
        <v>44</v>
      </c>
      <c r="S29" s="15" t="s">
        <v>44</v>
      </c>
      <c r="T29" s="26">
        <v>11.5</v>
      </c>
      <c r="U29" s="26">
        <f t="shared" si="0"/>
        <v>11.5</v>
      </c>
      <c r="V29" s="26">
        <f t="shared" si="1"/>
        <v>11.5</v>
      </c>
      <c r="W29" s="15" t="s">
        <v>44</v>
      </c>
      <c r="X29" s="15" t="s">
        <v>44</v>
      </c>
      <c r="Y29" s="27">
        <v>1255.1092808470125</v>
      </c>
      <c r="Z29" s="15" t="s">
        <v>44</v>
      </c>
      <c r="AA29" s="15" t="s">
        <v>44</v>
      </c>
      <c r="AB29" s="15" t="s">
        <v>44</v>
      </c>
      <c r="AC29" s="15" t="s">
        <v>44</v>
      </c>
      <c r="AD29" s="15" t="s">
        <v>44</v>
      </c>
      <c r="AE29" s="15" t="s">
        <v>44</v>
      </c>
      <c r="AF29" s="15" t="s">
        <v>44</v>
      </c>
      <c r="AG29" s="15" t="s">
        <v>44</v>
      </c>
      <c r="AH29" s="15" t="s">
        <v>44</v>
      </c>
      <c r="AI29" s="15" t="s">
        <v>44</v>
      </c>
    </row>
    <row r="30" spans="1:35" ht="12.75" customHeight="1" x14ac:dyDescent="0.2">
      <c r="A30" s="21"/>
      <c r="B30" s="21" t="s">
        <v>50</v>
      </c>
      <c r="C30" s="15">
        <v>4</v>
      </c>
      <c r="D30" s="15" t="s">
        <v>106</v>
      </c>
      <c r="E30" s="15">
        <v>5</v>
      </c>
      <c r="F30" s="15">
        <v>1</v>
      </c>
      <c r="G30" s="15">
        <v>5</v>
      </c>
      <c r="H30" s="15">
        <v>5</v>
      </c>
      <c r="I30" s="15">
        <v>5</v>
      </c>
      <c r="J30" s="15">
        <v>138</v>
      </c>
      <c r="K30" s="28">
        <v>144.9</v>
      </c>
      <c r="L30" s="29">
        <v>131.1</v>
      </c>
      <c r="M30" s="15">
        <v>0</v>
      </c>
      <c r="N30" s="15">
        <v>0</v>
      </c>
      <c r="O30" s="27">
        <v>104.59</v>
      </c>
      <c r="P30" s="15" t="s">
        <v>44</v>
      </c>
      <c r="Q30" s="15" t="s">
        <v>44</v>
      </c>
      <c r="R30" s="15" t="s">
        <v>44</v>
      </c>
      <c r="S30" s="15" t="s">
        <v>44</v>
      </c>
      <c r="T30" s="26">
        <v>11.5</v>
      </c>
      <c r="U30" s="26">
        <f t="shared" si="0"/>
        <v>11.5</v>
      </c>
      <c r="V30" s="26">
        <f t="shared" si="1"/>
        <v>11.5</v>
      </c>
      <c r="W30" s="15" t="s">
        <v>44</v>
      </c>
      <c r="X30" s="15" t="s">
        <v>44</v>
      </c>
      <c r="Y30" s="27">
        <v>1255.1092808470125</v>
      </c>
      <c r="Z30" s="15" t="s">
        <v>44</v>
      </c>
      <c r="AA30" s="15" t="s">
        <v>44</v>
      </c>
      <c r="AB30" s="15" t="s">
        <v>44</v>
      </c>
      <c r="AC30" s="15" t="s">
        <v>44</v>
      </c>
      <c r="AD30" s="15" t="s">
        <v>44</v>
      </c>
      <c r="AE30" s="15" t="s">
        <v>44</v>
      </c>
      <c r="AF30" s="15" t="s">
        <v>44</v>
      </c>
      <c r="AG30" s="15" t="s">
        <v>44</v>
      </c>
      <c r="AH30" s="15" t="s">
        <v>44</v>
      </c>
      <c r="AI30" s="15" t="s">
        <v>44</v>
      </c>
    </row>
    <row r="31" spans="1:35" ht="12.75" customHeight="1" x14ac:dyDescent="0.2">
      <c r="A31" s="21"/>
      <c r="B31" s="85" t="s">
        <v>69</v>
      </c>
      <c r="C31" s="86">
        <v>1</v>
      </c>
      <c r="D31" s="86" t="s">
        <v>106</v>
      </c>
      <c r="E31" s="86">
        <v>5</v>
      </c>
      <c r="F31" s="86">
        <v>5</v>
      </c>
      <c r="G31" s="86">
        <v>1</v>
      </c>
      <c r="H31" s="86">
        <v>3</v>
      </c>
      <c r="I31" s="86" t="s">
        <v>44</v>
      </c>
      <c r="J31" s="86">
        <v>138</v>
      </c>
      <c r="K31" s="87">
        <v>144.9</v>
      </c>
      <c r="L31" s="88">
        <v>131.1</v>
      </c>
      <c r="M31" s="86">
        <v>0</v>
      </c>
      <c r="N31" s="86">
        <v>0</v>
      </c>
      <c r="O31" s="89">
        <f>50*1000/(1.732*138)</f>
        <v>209.19101650098739</v>
      </c>
      <c r="P31" s="86" t="s">
        <v>105</v>
      </c>
      <c r="Q31" s="86">
        <v>33</v>
      </c>
      <c r="R31" s="86">
        <v>3</v>
      </c>
      <c r="S31" s="86">
        <v>3</v>
      </c>
      <c r="T31" s="90">
        <v>34.5</v>
      </c>
      <c r="U31" s="90">
        <v>37.950000000000003</v>
      </c>
      <c r="V31" s="90">
        <v>31.05</v>
      </c>
      <c r="W31" s="86">
        <v>0</v>
      </c>
      <c r="X31" s="86">
        <v>0</v>
      </c>
      <c r="Y31" s="89">
        <f>17*1000/(1.732*34.5)</f>
        <v>284.49978244134286</v>
      </c>
      <c r="Z31" s="86" t="s">
        <v>106</v>
      </c>
      <c r="AA31" s="86" t="s">
        <v>44</v>
      </c>
      <c r="AB31" s="86" t="s">
        <v>44</v>
      </c>
      <c r="AC31" s="86" t="s">
        <v>44</v>
      </c>
      <c r="AD31" s="90">
        <v>11.5</v>
      </c>
      <c r="AE31" s="90">
        <f>AD31</f>
        <v>11.5</v>
      </c>
      <c r="AF31" s="90">
        <f>AD31</f>
        <v>11.5</v>
      </c>
      <c r="AG31" s="86" t="s">
        <v>44</v>
      </c>
      <c r="AH31" s="86" t="s">
        <v>44</v>
      </c>
      <c r="AI31" s="91">
        <v>2510</v>
      </c>
    </row>
    <row r="32" spans="1:35" ht="12.75" customHeight="1" x14ac:dyDescent="0.2">
      <c r="A32" s="21"/>
      <c r="B32" s="85" t="s">
        <v>69</v>
      </c>
      <c r="C32" s="86">
        <v>2</v>
      </c>
      <c r="D32" s="86" t="s">
        <v>106</v>
      </c>
      <c r="E32" s="86">
        <v>5</v>
      </c>
      <c r="F32" s="86">
        <v>5</v>
      </c>
      <c r="G32" s="86">
        <v>1</v>
      </c>
      <c r="H32" s="86">
        <v>3</v>
      </c>
      <c r="I32" s="86" t="s">
        <v>44</v>
      </c>
      <c r="J32" s="86">
        <v>138</v>
      </c>
      <c r="K32" s="87">
        <v>144.9</v>
      </c>
      <c r="L32" s="88">
        <v>131.1</v>
      </c>
      <c r="M32" s="86">
        <v>0</v>
      </c>
      <c r="N32" s="86">
        <v>0</v>
      </c>
      <c r="O32" s="89">
        <v>125.5</v>
      </c>
      <c r="P32" s="86" t="s">
        <v>105</v>
      </c>
      <c r="Q32" s="86">
        <v>33</v>
      </c>
      <c r="R32" s="86">
        <v>3</v>
      </c>
      <c r="S32" s="86">
        <v>3</v>
      </c>
      <c r="T32" s="90">
        <v>34.5</v>
      </c>
      <c r="U32" s="90">
        <v>37.950000000000003</v>
      </c>
      <c r="V32" s="90">
        <v>31.05</v>
      </c>
      <c r="W32" s="86">
        <v>0</v>
      </c>
      <c r="X32" s="86">
        <v>0</v>
      </c>
      <c r="Y32" s="89">
        <v>502</v>
      </c>
      <c r="Z32" s="86" t="s">
        <v>106</v>
      </c>
      <c r="AA32" s="86" t="s">
        <v>44</v>
      </c>
      <c r="AB32" s="86" t="s">
        <v>44</v>
      </c>
      <c r="AC32" s="86" t="s">
        <v>44</v>
      </c>
      <c r="AD32" s="90">
        <v>11.5</v>
      </c>
      <c r="AE32" s="90">
        <v>11.5</v>
      </c>
      <c r="AF32" s="90">
        <v>11.5</v>
      </c>
      <c r="AG32" s="86" t="s">
        <v>44</v>
      </c>
      <c r="AH32" s="86" t="s">
        <v>44</v>
      </c>
      <c r="AI32" s="91">
        <v>2510</v>
      </c>
    </row>
    <row r="33" spans="1:35" ht="12.75" customHeight="1" x14ac:dyDescent="0.2">
      <c r="A33" s="21"/>
      <c r="B33" s="34" t="s">
        <v>145</v>
      </c>
      <c r="C33" s="39">
        <v>1</v>
      </c>
      <c r="D33" s="39" t="s">
        <v>106</v>
      </c>
      <c r="E33" s="39">
        <v>17</v>
      </c>
      <c r="F33" s="39"/>
      <c r="G33" s="39"/>
      <c r="H33" s="39"/>
      <c r="I33" s="39"/>
      <c r="J33" s="39">
        <v>34.5</v>
      </c>
      <c r="K33" s="71">
        <v>37.950000000000003</v>
      </c>
      <c r="L33" s="72">
        <v>31.05</v>
      </c>
      <c r="M33" s="39">
        <v>0</v>
      </c>
      <c r="N33" s="39">
        <v>0</v>
      </c>
      <c r="O33" s="73"/>
      <c r="P33" s="39" t="s">
        <v>44</v>
      </c>
      <c r="Q33" s="39" t="s">
        <v>44</v>
      </c>
      <c r="R33" s="39" t="s">
        <v>44</v>
      </c>
      <c r="S33" s="39" t="s">
        <v>44</v>
      </c>
      <c r="T33" s="42">
        <v>13.8</v>
      </c>
      <c r="U33" s="26">
        <v>13.8</v>
      </c>
      <c r="V33" s="26">
        <v>13.8</v>
      </c>
      <c r="W33" s="15" t="s">
        <v>44</v>
      </c>
      <c r="X33" s="15" t="s">
        <v>44</v>
      </c>
      <c r="Y33" s="27" t="s">
        <v>156</v>
      </c>
      <c r="Z33" s="15" t="s">
        <v>44</v>
      </c>
      <c r="AA33" s="15" t="s">
        <v>44</v>
      </c>
      <c r="AB33" s="15" t="s">
        <v>44</v>
      </c>
      <c r="AC33" s="15" t="s">
        <v>44</v>
      </c>
      <c r="AD33" s="15" t="s">
        <v>44</v>
      </c>
      <c r="AE33" s="15" t="s">
        <v>44</v>
      </c>
      <c r="AF33" s="15" t="s">
        <v>44</v>
      </c>
      <c r="AG33" s="15" t="s">
        <v>44</v>
      </c>
      <c r="AH33" s="15" t="s">
        <v>44</v>
      </c>
      <c r="AI33" s="15" t="s">
        <v>44</v>
      </c>
    </row>
    <row r="34" spans="1:35" ht="12.75" customHeight="1" x14ac:dyDescent="0.2">
      <c r="A34" s="21"/>
      <c r="B34" s="34" t="s">
        <v>146</v>
      </c>
      <c r="C34" s="39">
        <v>1</v>
      </c>
      <c r="D34" s="39" t="s">
        <v>106</v>
      </c>
      <c r="E34" s="39">
        <v>17</v>
      </c>
      <c r="F34" s="39"/>
      <c r="G34" s="39"/>
      <c r="H34" s="39"/>
      <c r="I34" s="39"/>
      <c r="J34" s="39">
        <v>34.5</v>
      </c>
      <c r="K34" s="71">
        <v>37.950000000000003</v>
      </c>
      <c r="L34" s="72">
        <v>31.05</v>
      </c>
      <c r="M34" s="39">
        <v>0</v>
      </c>
      <c r="N34" s="39">
        <v>0</v>
      </c>
      <c r="O34" s="73"/>
      <c r="P34" s="39" t="s">
        <v>44</v>
      </c>
      <c r="Q34" s="39" t="s">
        <v>44</v>
      </c>
      <c r="R34" s="39" t="s">
        <v>44</v>
      </c>
      <c r="S34" s="39" t="s">
        <v>44</v>
      </c>
      <c r="T34" s="42">
        <v>13.8</v>
      </c>
      <c r="U34" s="26">
        <v>13.8</v>
      </c>
      <c r="V34" s="26">
        <v>13.8</v>
      </c>
      <c r="W34" s="15" t="s">
        <v>44</v>
      </c>
      <c r="X34" s="15" t="s">
        <v>44</v>
      </c>
      <c r="Y34" s="27" t="s">
        <v>156</v>
      </c>
      <c r="Z34" s="15" t="s">
        <v>44</v>
      </c>
      <c r="AA34" s="15" t="s">
        <v>44</v>
      </c>
      <c r="AB34" s="15" t="s">
        <v>44</v>
      </c>
      <c r="AC34" s="15" t="s">
        <v>44</v>
      </c>
      <c r="AD34" s="15" t="s">
        <v>44</v>
      </c>
      <c r="AE34" s="15" t="s">
        <v>44</v>
      </c>
      <c r="AF34" s="15" t="s">
        <v>44</v>
      </c>
      <c r="AG34" s="15" t="s">
        <v>44</v>
      </c>
      <c r="AH34" s="15" t="s">
        <v>44</v>
      </c>
      <c r="AI34" s="15" t="s">
        <v>44</v>
      </c>
    </row>
    <row r="35" spans="1:35" ht="12.75" customHeight="1" x14ac:dyDescent="0.2"/>
    <row r="36" spans="1:35" ht="12.75" customHeight="1" x14ac:dyDescent="0.2">
      <c r="B36" t="s">
        <v>108</v>
      </c>
      <c r="L36" s="35"/>
      <c r="N36" t="s">
        <v>109</v>
      </c>
    </row>
    <row r="37" spans="1:35" ht="12.75" customHeight="1" x14ac:dyDescent="0.2">
      <c r="B37" t="s">
        <v>110</v>
      </c>
      <c r="N37" t="s">
        <v>111</v>
      </c>
    </row>
    <row r="38" spans="1:35" ht="12.75" customHeight="1" x14ac:dyDescent="0.2">
      <c r="B38" t="s">
        <v>112</v>
      </c>
      <c r="N38" t="s">
        <v>113</v>
      </c>
    </row>
    <row r="39" spans="1:35" ht="12.75" customHeight="1" x14ac:dyDescent="0.2">
      <c r="B39" t="s">
        <v>114</v>
      </c>
      <c r="N39" t="s">
        <v>115</v>
      </c>
    </row>
    <row r="40" spans="1:35" ht="12.75" customHeight="1" x14ac:dyDescent="0.2"/>
    <row r="41" spans="1:35" ht="12.75" customHeight="1" x14ac:dyDescent="0.2"/>
    <row r="42" spans="1:35" ht="12.75" customHeight="1" x14ac:dyDescent="0.2"/>
    <row r="43" spans="1:35" ht="12.75" customHeight="1" x14ac:dyDescent="0.2">
      <c r="K43" s="35"/>
    </row>
    <row r="44" spans="1:35" ht="12.75" customHeight="1" x14ac:dyDescent="0.2"/>
    <row r="45" spans="1:35" ht="12.75" customHeight="1" x14ac:dyDescent="0.2"/>
    <row r="46" spans="1:35" ht="12.75" customHeight="1" x14ac:dyDescent="0.2"/>
    <row r="47" spans="1:35" ht="12.75" customHeight="1" x14ac:dyDescent="0.2"/>
    <row r="48" spans="1:35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</sheetData>
  <mergeCells count="15">
    <mergeCell ref="A3:AI3"/>
    <mergeCell ref="A4:AI4"/>
    <mergeCell ref="A6:AI6"/>
    <mergeCell ref="Z9:AF9"/>
    <mergeCell ref="AG9:AH9"/>
    <mergeCell ref="P9:V9"/>
    <mergeCell ref="R10:S10"/>
    <mergeCell ref="D8:O8"/>
    <mergeCell ref="P8:Y8"/>
    <mergeCell ref="Z8:AI8"/>
    <mergeCell ref="D9:L9"/>
    <mergeCell ref="M9:N9"/>
    <mergeCell ref="W9:X9"/>
    <mergeCell ref="H10:I10"/>
    <mergeCell ref="AB10:AC10"/>
  </mergeCells>
  <printOptions horizontalCentered="1"/>
  <pageMargins left="0.39370078740157483" right="0.39370078740157483" top="1.1811023622047245" bottom="0.7874015748031496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tabla1Otros</vt:lpstr>
      <vt:lpstr>tabla2Otros</vt:lpstr>
      <vt:lpstr>tabla1Generacion</vt:lpstr>
      <vt:lpstr>tabla2Generacion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Sebastian De Mattia</cp:lastModifiedBy>
  <dcterms:created xsi:type="dcterms:W3CDTF">2021-01-27T15:38:04Z</dcterms:created>
  <dcterms:modified xsi:type="dcterms:W3CDTF">2025-03-25T15:55:01Z</dcterms:modified>
</cp:coreProperties>
</file>